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02212E04-428D-4A7B-9261-A8CDD7C0D4EC}" xr6:coauthVersionLast="45" xr6:coauthVersionMax="45" xr10:uidLastSave="{00000000-0000-0000-0000-000000000000}"/>
  <bookViews>
    <workbookView xWindow="-120" yWindow="-120" windowWidth="29040" windowHeight="15840" activeTab="1" xr2:uid="{1C79FA40-B341-4ADC-AF0C-B903FDFC6824}"/>
  </bookViews>
  <sheets>
    <sheet name="СЗ" sheetId="6" r:id="rId1"/>
    <sheet name="ССР" sheetId="2" r:id="rId2"/>
    <sheet name="КЛ-6 кВ" sheetId="8" r:id="rId3"/>
    <sheet name="ВЛ-0,4 кВ" sheetId="9" r:id="rId4"/>
    <sheet name="КТП-250" sheetId="10" r:id="rId5"/>
  </sheets>
  <definedNames>
    <definedName name="_xlnm.Print_Titles" localSheetId="3">'ВЛ-0,4 кВ'!$38:$38</definedName>
    <definedName name="_xlnm.Print_Titles" localSheetId="2">'КЛ-6 кВ'!$38:$38</definedName>
    <definedName name="_xlnm.Print_Titles" localSheetId="4">'КТП-250'!$38:$38</definedName>
    <definedName name="_xlnm.Print_Titles" localSheetId="0">СЗ!$27:$27</definedName>
    <definedName name="_xlnm.Print_Titles" localSheetId="1">ССР!$24:$24</definedName>
    <definedName name="_xlnm.Print_Area" localSheetId="3">'ВЛ-0,4 кВ'!$A$1:$P$123</definedName>
    <definedName name="_xlnm.Print_Area" localSheetId="2">'КЛ-6 кВ'!$A$1:$P$276</definedName>
    <definedName name="_xlnm.Print_Area" localSheetId="4">'КТП-250'!$A$1:$P$267</definedName>
    <definedName name="_xlnm.Print_Area" localSheetId="0">СЗ!$A$1:$G$45</definedName>
    <definedName name="_xlnm.Print_Area" localSheetId="1">ССР!$A$1:$H$60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6" l="1"/>
  <c r="G35" i="6" l="1"/>
  <c r="G34" i="6"/>
  <c r="G32" i="6"/>
  <c r="G31" i="6"/>
  <c r="G30" i="6"/>
  <c r="K31" i="6"/>
  <c r="K30" i="6"/>
  <c r="K29" i="6"/>
  <c r="K28" i="6"/>
</calcChain>
</file>

<file path=xl/sharedStrings.xml><?xml version="1.0" encoding="utf-8"?>
<sst xmlns="http://schemas.openxmlformats.org/spreadsheetml/2006/main" count="2778" uniqueCount="458">
  <si>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</si>
  <si>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</si>
  <si>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</si>
  <si>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</si>
  <si>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</si>
  <si>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</si>
  <si>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</si>
  <si>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</si>
  <si>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</si>
  <si>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для повышения надежности и качества электроснабжения потребителей г. Кузнецка, ул. Орджоникидзе (идентификатор инвестиционного проекта - Р_П.2026.03)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</si>
  <si>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</si>
  <si>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</si>
  <si>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</si>
  <si>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</si>
  <si>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</si>
  <si>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</si>
  <si>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</si>
  <si>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</si>
  <si>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</si>
  <si>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</si>
  <si>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</si>
  <si>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</si>
  <si>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</si>
  <si>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</si>
  <si>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</si>
  <si>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</si>
  <si>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</si>
  <si>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</si>
  <si>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</si>
  <si>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</si>
  <si>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</si>
  <si>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[подпись (инициалы, фамилия)]</t>
  </si>
  <si>
    <t>Заказчик</t>
  </si>
  <si>
    <t>[должность, подпись (инициалы, фамилия)]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</si>
  <si>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</si>
  <si>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</si>
  <si>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</si>
  <si>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</si>
  <si>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</si>
  <si>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 xml:space="preserve">    АО «Горэлектросеть»</t>
  </si>
  <si>
    <t>Составил</t>
  </si>
  <si>
    <t>(Е.С. Племянникова)</t>
  </si>
  <si>
    <t>Проверил</t>
  </si>
  <si>
    <t>(М.В. Буханова)</t>
  </si>
  <si>
    <t>Итого сметная стоимость в прогнозном уровне цен*</t>
  </si>
  <si>
    <t>Приложение № 6</t>
  </si>
  <si>
    <t>"Утвержден" "___"______________________2025г</t>
  </si>
  <si>
    <t>Сводный сметный расчет сметной стоимостью 3 878,902 тыс. руб.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</si>
  <si>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</si>
  <si>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</si>
  <si>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</si>
  <si>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</si>
  <si>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</si>
  <si>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</si>
  <si>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</si>
  <si>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</si>
  <si>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</si>
  <si>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строительство 2КЛ-6 кВ от места врезки кабельной линии 6 кВ до РУ-6 кВ проектируемой КТП</t>
  </si>
  <si>
    <t>строительство ВЛ-0,4 кВ</t>
  </si>
  <si>
    <t>3</t>
  </si>
  <si>
    <t>монтаж КТП-ПК 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</si>
  <si>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</si>
  <si>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</si>
  <si>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</si>
  <si>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</si>
  <si>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</si>
  <si>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</si>
  <si>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</si>
  <si>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</si>
  <si>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</si>
  <si>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</si>
  <si>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</si>
  <si>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</si>
  <si>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</si>
  <si>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</si>
  <si>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</si>
  <si>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</si>
  <si>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</si>
  <si>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</si>
  <si>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</si>
  <si>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</si>
  <si>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</si>
  <si>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</si>
  <si>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</si>
  <si>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</si>
  <si>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</si>
  <si>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</si>
  <si>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</si>
  <si>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</si>
  <si>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</si>
  <si>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</si>
  <si>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</si>
  <si>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</si>
  <si>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</si>
  <si>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</si>
  <si>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</si>
  <si>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</si>
  <si>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</si>
  <si>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</si>
  <si>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</si>
  <si>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</si>
  <si>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</si>
  <si>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</si>
  <si>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</si>
  <si>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</si>
  <si>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</si>
  <si>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</si>
  <si>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</si>
  <si>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</si>
  <si>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</si>
  <si>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</si>
  <si>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</si>
  <si>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</si>
  <si>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</si>
  <si>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</si>
  <si>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</si>
  <si>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</si>
  <si>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</si>
  <si>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</si>
  <si>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</si>
  <si>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</si>
  <si>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</si>
  <si>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</si>
  <si>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</si>
  <si>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</si>
  <si>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</si>
  <si>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</si>
  <si>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</si>
  <si>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</si>
  <si>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</si>
  <si>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</si>
  <si>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</si>
  <si>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</si>
  <si>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</si>
  <si>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</si>
  <si>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ГЭСН01-02-034-01</t>
  </si>
  <si>
    <t>Разработка траншеи шириной до 150 мм и глубиной 500 мм, группа грунтов 3</t>
  </si>
  <si>
    <t>км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</si>
  <si>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</si>
  <si>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</si>
  <si>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</si>
  <si>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</si>
  <si>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</si>
  <si>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</si>
  <si>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</si>
  <si>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</si>
  <si>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ГЭСН01-02-034-02</t>
  </si>
  <si>
    <t>При изменении глубины траншеи на 100 мм добавлять или исключать к норме 01-02-034-01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</si>
  <si>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</si>
  <si>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</si>
  <si>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</si>
  <si>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</si>
  <si>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</si>
  <si>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</si>
  <si>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</si>
  <si>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</si>
  <si>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47-1</t>
  </si>
  <si>
    <t>Погрузка в автотранспортное средство: мусор строительный с погрузкой вручную</t>
  </si>
  <si>
    <t>т</t>
  </si>
  <si>
    <t>47-2</t>
  </si>
  <si>
    <t>Разгрузка с автотранспортного средства: мусор строительный с погрузкой вручную</t>
  </si>
  <si>
    <t>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</si>
  <si>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</si>
  <si>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</si>
  <si>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7</t>
  </si>
  <si>
    <t>ГЭСН01-02-061-02</t>
  </si>
  <si>
    <t>Засыпка вручную траншей, пазух котлованов и ям, группа грунтов: 2</t>
  </si>
  <si>
    <t>8</t>
  </si>
  <si>
    <t>ГЭСН01-02-005-01</t>
  </si>
  <si>
    <t>Уплотнение грунта пневматическими трамбовками, группа грунтов: 1-2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</si>
  <si>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</si>
  <si>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</si>
  <si>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</si>
  <si>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</si>
  <si>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9</t>
  </si>
  <si>
    <t>ГЭСН22-01-021-03</t>
  </si>
  <si>
    <t>Укладка трубопроводов из полиэтиленовых труб диаметром: 110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</si>
  <si>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</si>
  <si>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</si>
  <si>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</si>
  <si>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</si>
  <si>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Всего по разделу 1 Земляные работы</t>
  </si>
  <si>
    <t>Раздел 2. Монтажные работы</t>
  </si>
  <si>
    <t>10</t>
  </si>
  <si>
    <t>ГЭСНм08-02-142-01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</si>
  <si>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</si>
  <si>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</si>
  <si>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</si>
  <si>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</si>
  <si>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</si>
  <si>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</si>
  <si>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</si>
  <si>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>ГЭСНм08-02-142-02</t>
  </si>
  <si>
    <t>На каждый последующий кабель добавлять к норме 08-02-142-01</t>
  </si>
  <si>
    <t>12</t>
  </si>
  <si>
    <t>ГЭСНм08-02-143-01</t>
  </si>
  <si>
    <t>Покрытие кабеля, проложенного в траншее: кирпичом одного кабеля</t>
  </si>
  <si>
    <t>13</t>
  </si>
  <si>
    <t>ГЭСНм08-02-143-02</t>
  </si>
  <si>
    <t>Покрытие кабеля, проложенного в траншее: кирпичом каждого последующего</t>
  </si>
  <si>
    <t>14</t>
  </si>
  <si>
    <t>ГЭСНм08-02-141-05</t>
  </si>
  <si>
    <t>Кабель до 35 кВ в готовых траншеях без покрытий, масса 1 м: свыше 6 до 9 кг</t>
  </si>
  <si>
    <t>15</t>
  </si>
  <si>
    <t>ГЭСНм08-02-148-05</t>
  </si>
  <si>
    <t>Кабель до 35 кВ в проложенных трубах, блоках и коробах, масса 1 м кабеля: до 9 кг</t>
  </si>
  <si>
    <t>16</t>
  </si>
  <si>
    <t>ГЭСНм08-02-145-05</t>
  </si>
  <si>
    <t>Кабель до 35 кВ, прокладываемый по дну канала без креплений, масса 1 м кабеля: до 9 кг</t>
  </si>
  <si>
    <t>17</t>
  </si>
  <si>
    <t>ГЭСНм08-02-157-01</t>
  </si>
  <si>
    <t>Снятие с кабеля верхнего джутового покрова, масса 1 м кабеля: до 9 кг</t>
  </si>
  <si>
    <t>18</t>
  </si>
  <si>
    <t>ГЭСНм08-02-147-05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</si>
  <si>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</si>
  <si>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19</t>
  </si>
  <si>
    <t>ГЭСНм08-02-144-07</t>
  </si>
  <si>
    <t>Присоединение к зажимам жил проводов или кабелей сечением: до 240 мм2</t>
  </si>
  <si>
    <t>100 шт</t>
  </si>
  <si>
    <t>20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</si>
  <si>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</si>
  <si>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</si>
  <si>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</si>
  <si>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21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</si>
  <si>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</si>
  <si>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</si>
  <si>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22</t>
  </si>
  <si>
    <t>ГЭСНм08-02-374-01</t>
  </si>
  <si>
    <t>Устройство ввода в здание</t>
  </si>
  <si>
    <t>23</t>
  </si>
  <si>
    <t>ГЭСНм08-02-155-01</t>
  </si>
  <si>
    <t>Герметизация проходов при вводе кабелей во взрывоопасные помещения уплотнительной массой</t>
  </si>
  <si>
    <t>Всего по разделу 2 Монтажные работы</t>
  </si>
  <si>
    <t>Раздел 3. Материалы</t>
  </si>
  <si>
    <t>24</t>
  </si>
  <si>
    <t>ФСБЦ-21.1.07.02-0007</t>
  </si>
  <si>
    <t>Кабель силовой с алюминиевыми жилами АСБ 3х120-10000</t>
  </si>
  <si>
    <t>1000 м</t>
  </si>
  <si>
    <t>25</t>
  </si>
  <si>
    <t>ФСБЦ-02.3.01.02-1102</t>
  </si>
  <si>
    <t>Песок природный для строительных работ</t>
  </si>
  <si>
    <t>м3</t>
  </si>
  <si>
    <t>26</t>
  </si>
  <si>
    <t>ФСБЦ-06.1.01.05-0019</t>
  </si>
  <si>
    <t>Кирпич керамический лицевой полнотелый одинарный, размеры 250х120х65 мм, марка М200</t>
  </si>
  <si>
    <t>1000 шт</t>
  </si>
  <si>
    <t>27</t>
  </si>
  <si>
    <t>ФСБЦ-24.3.03.11-0009</t>
  </si>
  <si>
    <t>Трубы полиэтиленовые ПЭ100, номинальный наружный диаметр 110 мм</t>
  </si>
  <si>
    <t>м</t>
  </si>
  <si>
    <t>28</t>
  </si>
  <si>
    <t>ФСБЦ-20.2.09.08-0026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</si>
  <si>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</si>
  <si>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29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</si>
  <si>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</si>
  <si>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</si>
  <si>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Всего по разделу 3 Материалы</t>
  </si>
  <si>
    <t>Раздел 4. Пусконаладочные работы</t>
  </si>
  <si>
    <t>30</t>
  </si>
  <si>
    <t>ГЭСНп01-11-024-02</t>
  </si>
  <si>
    <t>Фазировка электрической линии или трансформатора с сетью напряжением: свыше 1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</si>
  <si>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</si>
  <si>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</si>
  <si>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</si>
  <si>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</si>
  <si>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31</t>
  </si>
  <si>
    <t>ГЭСНп01-12-027-01</t>
  </si>
  <si>
    <t>Испытание кабеля силового длиной до 500 м напряжением: до 10 кВ</t>
  </si>
  <si>
    <t>испытание</t>
  </si>
  <si>
    <t>32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</si>
  <si>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</si>
  <si>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</si>
  <si>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</si>
  <si>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33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</si>
  <si>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</si>
  <si>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</si>
  <si>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</si>
  <si>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</si>
  <si>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</si>
  <si>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</si>
  <si>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</si>
  <si>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4 Пусконаладочные работы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</si>
  <si>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</si>
  <si>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</si>
  <si>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</si>
  <si>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</si>
  <si>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</si>
  <si>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</si>
  <si>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</si>
  <si>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</si>
  <si>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</si>
  <si>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</si>
  <si>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</si>
  <si>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</si>
  <si>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</si>
  <si>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</si>
  <si>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</si>
  <si>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ПНР "под нагрузкой"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</si>
  <si>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</si>
  <si>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</si>
  <si>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</si>
  <si>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</si>
  <si>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</si>
  <si>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</si>
  <si>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Раздел 1. Монтаж воздушной линии 0,4 кВ</t>
  </si>
  <si>
    <t>ГЭСН33-04-016-02</t>
  </si>
  <si>
    <t>Развозка конструкций и материалов опор ВЛ 0,38-10 кВ по трассе: одностоечных железобетонных опор</t>
  </si>
  <si>
    <t>Пр/812-027.0-1</t>
  </si>
  <si>
    <t>НР Линии электропередачи</t>
  </si>
  <si>
    <t>Пр/774-027.0</t>
  </si>
  <si>
    <t>СП Линии электропередачи</t>
  </si>
  <si>
    <t>ГЭСН33-04-016-06</t>
  </si>
  <si>
    <t>Развозка конструкций и материалов опор ВЛ 0,38-10 кВ по трассе: материалов оснастки сложных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</si>
  <si>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</si>
  <si>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</si>
  <si>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</si>
  <si>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</si>
  <si>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</si>
  <si>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</si>
  <si>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</si>
  <si>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</si>
  <si>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Всего по разделу 1 Монтаж воздушной линии 0,4 кВ</t>
  </si>
  <si>
    <t>Раздел 2. Материалы</t>
  </si>
  <si>
    <t>ФСБЦ-05.1.02.07-0070</t>
  </si>
  <si>
    <t>Стойки опор железобетонные, объем до 0,5 м3, бетон В30, расход арматуры от 150 до 200 кг/м3</t>
  </si>
  <si>
    <t>ФСБЦ-22.2.02.23-0161</t>
  </si>
  <si>
    <t>Узел крепления укоса</t>
  </si>
  <si>
    <t>ФСБЦ-21.2.01.01-0034</t>
  </si>
  <si>
    <t>Провод самонесущий изолированный СИП-2 3х70+1х70-0,6/1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</si>
  <si>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</si>
  <si>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</si>
  <si>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</si>
  <si>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</si>
  <si>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компл</t>
  </si>
  <si>
    <t>ФСБЦ-20.1.02.18-1002</t>
  </si>
  <si>
    <t>Ленты</t>
  </si>
  <si>
    <t>10 м</t>
  </si>
  <si>
    <t>ФСБЦ-20.1.02.18-1000</t>
  </si>
  <si>
    <t>Скрепа</t>
  </si>
  <si>
    <t>Всего по разделу 2 Материалы</t>
  </si>
  <si>
    <t xml:space="preserve">     Непредвиденные затраты 3%</t>
  </si>
  <si>
    <t>Всего с непредвиденными</t>
  </si>
  <si>
    <t>17,15708</t>
  </si>
  <si>
    <t>5,54076</t>
  </si>
  <si>
    <t>ЛОКАЛЬНЫЙ СМЕТНЫЙ РАСЧЕТ (СМЕТА) № 3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</si>
  <si>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</si>
  <si>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</si>
  <si>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</si>
  <si>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</si>
  <si>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</si>
  <si>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</si>
  <si>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</si>
  <si>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</si>
  <si>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</si>
  <si>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</si>
  <si>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ГЭСН11-01-002-01</t>
  </si>
  <si>
    <t>Устройство подстилающих слоев: песчаных</t>
  </si>
  <si>
    <t>Пр/812-011.0-1</t>
  </si>
  <si>
    <t>НР Полы</t>
  </si>
  <si>
    <t>Пр/774-011.0</t>
  </si>
  <si>
    <t>СП Полы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</si>
  <si>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</si>
  <si>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</si>
  <si>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</si>
  <si>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</si>
  <si>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</si>
  <si>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</si>
  <si>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</si>
  <si>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</si>
  <si>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</si>
  <si>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</si>
  <si>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</si>
  <si>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</si>
  <si>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</si>
  <si>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</si>
  <si>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</si>
  <si>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</si>
  <si>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</si>
  <si>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</si>
  <si>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</si>
  <si>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31
О</t>
  </si>
  <si>
    <t>ТЦ_101_58_5835071106_05.03.2025_02_1.1</t>
  </si>
  <si>
    <t>КТПН-П-К/В-250/6/0,4</t>
  </si>
  <si>
    <t>шт.</t>
  </si>
  <si>
    <t>ГЭСНм08-01-062-01</t>
  </si>
  <si>
    <t>Трансформатор силовой, автотрансформатор или масляный реактор, масса: до 1 т</t>
  </si>
  <si>
    <t>32
О</t>
  </si>
  <si>
    <t>ТЦ_101_58_5835071106_05.03.2025_02_3.1</t>
  </si>
  <si>
    <t>ТМГ-250/6/0,4 У/Ун-0</t>
  </si>
  <si>
    <t>ГЭСН33-01-007-02</t>
  </si>
  <si>
    <t>Бурение котлованов на глубину бурения: до 3 м, 2 группа грунтов</t>
  </si>
  <si>
    <t>ГЭСНм08-02-471-01</t>
  </si>
  <si>
    <t>Заземлитель вертикальный из угловой стали размером: 50х50х5 мм</t>
  </si>
  <si>
    <t>10 шт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</si>
  <si>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</si>
  <si>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</si>
  <si>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</si>
  <si>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</si>
  <si>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ГЭСНм08-02-472-02</t>
  </si>
  <si>
    <t>Заземлитель горизонтальный из стали: полосовой сечением 160 мм2</t>
  </si>
  <si>
    <t>ФСБЦ-08.3.07.01-0042</t>
  </si>
  <si>
    <t>Прокат стальной горячекатаный полосовой, марки стали Ст3сп, Ст3пс, размеры 40х4 мм</t>
  </si>
  <si>
    <t>Всего по разделу 1 Монтажные работы</t>
  </si>
  <si>
    <t>Раздел 2. Пусконаладочные работы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</si>
  <si>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</si>
  <si>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</si>
  <si>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ГЭСНп01-03-008-01</t>
  </si>
  <si>
    <t>Выключатель: нагрузки напряжением до 11 кВ</t>
  </si>
  <si>
    <t>ГЭСНп01-11-010-01</t>
  </si>
  <si>
    <t>Измерение сопротивления растеканию тока: заземлителя</t>
  </si>
  <si>
    <t>измерение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</si>
  <si>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</si>
  <si>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</si>
  <si>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</si>
  <si>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ГЭСНп01-11-010-02</t>
  </si>
  <si>
    <t>Измерение сопротивления растеканию тока: контура с диагональю до 20 м</t>
  </si>
  <si>
    <t>Всего по разделу 2 Пусконаладочные работы</t>
  </si>
  <si>
    <t xml:space="preserve">     Оборудование</t>
  </si>
  <si>
    <t xml:space="preserve">          Оборудование, отсутствующее в ФРСН</t>
  </si>
  <si>
    <t>346,6059501</t>
  </si>
  <si>
    <t>63,6201638</t>
  </si>
  <si>
    <t>Индекс-дефляторы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</si>
  <si>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</si>
  <si>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Сводка затрат в сумме 3 878,747 тыс. руб.</t>
  </si>
  <si>
    <t>Итого сметная стоимость в прогнозном уровне цен (с НДС 20 %)*</t>
  </si>
  <si>
    <t>146,838972</t>
  </si>
  <si>
    <t>33,4785</t>
  </si>
  <si>
    <t xml:space="preserve">   АО «Горэлектросеть»</t>
  </si>
  <si>
    <t>Е.С. Племянникова</t>
  </si>
  <si>
    <t>М.В. Буханова</t>
  </si>
  <si>
    <t xml:space="preserve">                    Электротехнические устройства</t>
  </si>
  <si>
    <t>421/пр_2020_прил.8_п.1_гр.7</t>
  </si>
  <si>
    <t xml:space="preserve">               в том числе:</t>
  </si>
  <si>
    <t>80</t>
  </si>
  <si>
    <t>421/пр_2020_прил.8_п.1_гр.6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</si>
  <si>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</si>
  <si>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</si>
  <si>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 машинистов (Отм)</t>
  </si>
  <si>
    <t xml:space="preserve">                    эксплуатация машин и механизмов</t>
  </si>
  <si>
    <t xml:space="preserve">          Отдельные виды работ и затрат, относимые на стоимость прочих работ</t>
  </si>
  <si>
    <t xml:space="preserve">                    оплата труда</t>
  </si>
  <si>
    <t xml:space="preserve">          Пусконаладочные работы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</si>
  <si>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</si>
  <si>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</si>
  <si>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</si>
  <si>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</si>
  <si>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</si>
  <si>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</si>
  <si>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</si>
  <si>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     Перевозка</t>
  </si>
  <si>
    <t xml:space="preserve">                    материалы</t>
  </si>
  <si>
    <t xml:space="preserve">          Строительные работы</t>
  </si>
  <si>
    <t xml:space="preserve">               Перевозка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</si>
  <si>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</si>
  <si>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</si>
  <si>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</si>
  <si>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</si>
  <si>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>СВОДНЫЙ СМЕТНЫЙ РАСЧЕТ СТОИМОСТИ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</si>
</sst>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.000"/>
    <numFmt numFmtId="166" formatCode="0.0"/>
    <numFmt numFmtId="167" formatCode="0.00000"/>
    <numFmt numFmtId="168" formatCode="0.0000"/>
  </numFmts>
  <fonts count="3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i/>
      <sz val="8"/>
      <color rgb="FFFFFFFF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9" fillId="0" borderId="0"/>
  </cellStyleXfs>
  <cellXfs count="318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9" fontId="1" fillId="0" borderId="0" xfId="0" applyNumberFormat="1" applyFont="1"/>
    <xf numFmtId="49" fontId="6" fillId="0" borderId="0" xfId="0" applyNumberFormat="1" applyFont="1" applyAlignment="1">
      <alignment horizontal="right"/>
    </xf>
    <xf numFmtId="49" fontId="6" fillId="0" borderId="0" xfId="0" applyNumberFormat="1" applyFont="1"/>
    <xf numFmtId="0" fontId="1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vertical="top" wrapText="1"/>
    </xf>
    <xf numFmtId="0" fontId="15" fillId="0" borderId="0" xfId="0" applyFont="1" applyAlignment="1">
      <alignment wrapText="1"/>
    </xf>
    <xf numFmtId="0" fontId="15" fillId="0" borderId="0" xfId="0" applyFont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top"/>
    </xf>
    <xf numFmtId="49" fontId="6" fillId="0" borderId="1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/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168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49" fontId="1" fillId="0" borderId="14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5" xfId="0" applyNumberFormat="1" applyFont="1" applyBorder="1" applyAlignment="1">
      <alignment horizontal="right" vertical="top" wrapText="1"/>
    </xf>
    <xf numFmtId="49" fontId="6" fillId="0" borderId="14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2" fontId="6" fillId="0" borderId="15" xfId="0" applyNumberFormat="1" applyFont="1" applyBorder="1" applyAlignment="1">
      <alignment horizontal="right" vertical="top" wrapText="1"/>
    </xf>
    <xf numFmtId="1" fontId="6" fillId="0" borderId="0" xfId="0" applyNumberFormat="1" applyFont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center" vertical="top" wrapText="1"/>
    </xf>
    <xf numFmtId="4" fontId="6" fillId="0" borderId="15" xfId="0" applyNumberFormat="1" applyFont="1" applyBorder="1" applyAlignment="1">
      <alignment horizontal="right" vertical="top" wrapText="1"/>
    </xf>
    <xf numFmtId="2" fontId="10" fillId="0" borderId="5" xfId="0" applyNumberFormat="1" applyFont="1" applyBorder="1" applyAlignment="1">
      <alignment horizontal="right" vertical="top" wrapText="1"/>
    </xf>
    <xf numFmtId="166" fontId="10" fillId="0" borderId="1" xfId="0" applyNumberFormat="1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167" fontId="10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right" vertical="top" wrapText="1"/>
    </xf>
    <xf numFmtId="2" fontId="16" fillId="0" borderId="0" xfId="0" applyNumberFormat="1" applyFont="1" applyAlignment="1">
      <alignment horizontal="center" vertical="top"/>
    </xf>
    <xf numFmtId="3" fontId="16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right" vertical="top" wrapText="1"/>
    </xf>
    <xf numFmtId="4" fontId="10" fillId="0" borderId="15" xfId="0" applyNumberFormat="1" applyFont="1" applyBorder="1" applyAlignment="1">
      <alignment horizontal="right"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0" fillId="0" borderId="15" xfId="0" applyFont="1" applyBorder="1" applyAlignment="1">
      <alignment horizontal="right" vertical="top" wrapText="1"/>
    </xf>
    <xf numFmtId="4" fontId="1" fillId="0" borderId="15" xfId="0" applyNumberFormat="1" applyFont="1" applyBorder="1" applyAlignment="1">
      <alignment horizontal="right" vertical="top" wrapText="1"/>
    </xf>
    <xf numFmtId="2" fontId="15" fillId="0" borderId="0" xfId="0" applyNumberFormat="1" applyFont="1" applyAlignment="1">
      <alignment horizontal="center" vertical="top"/>
    </xf>
    <xf numFmtId="3" fontId="15" fillId="0" borderId="0" xfId="0" applyNumberFormat="1" applyFont="1" applyAlignment="1">
      <alignment horizontal="right" vertical="top"/>
    </xf>
    <xf numFmtId="0" fontId="1" fillId="0" borderId="0" xfId="0" applyFont="1" applyAlignment="1">
      <alignment wrapText="1"/>
    </xf>
    <xf numFmtId="0" fontId="1" fillId="0" borderId="15" xfId="0" applyFont="1" applyBorder="1" applyAlignment="1">
      <alignment horizontal="right" vertical="top" wrapText="1"/>
    </xf>
    <xf numFmtId="4" fontId="15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4" fontId="10" fillId="0" borderId="2" xfId="0" applyNumberFormat="1" applyFont="1" applyBorder="1" applyAlignment="1">
      <alignment horizontal="right" vertical="top"/>
    </xf>
    <xf numFmtId="2" fontId="10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10" fillId="0" borderId="7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3" fillId="0" borderId="0" xfId="3" applyFont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6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0" xfId="0" applyFont="1"/>
    <xf numFmtId="2" fontId="6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6" fillId="0" borderId="2" xfId="0" applyNumberFormat="1" applyFont="1" applyBorder="1"/>
    <xf numFmtId="0" fontId="1" fillId="0" borderId="11" xfId="0" applyFont="1" applyBorder="1"/>
    <xf numFmtId="4" fontId="6" fillId="0" borderId="11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" fontId="10" fillId="0" borderId="0" xfId="0" applyNumberFormat="1" applyFont="1" applyAlignment="1">
      <alignment horizontal="right" vertical="top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/>
    <xf numFmtId="0" fontId="8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1" fillId="0" borderId="14" xfId="0" applyFont="1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2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2" fillId="0" borderId="0" xfId="0" applyFont="1"/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/>
    <xf numFmtId="4" fontId="10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/>
    </xf>
    <xf numFmtId="0" fontId="7" fillId="0" borderId="0" xfId="0" applyFont="1" applyAlignment="1">
      <alignment wrapText="1"/>
    </xf>
    <xf numFmtId="0" fontId="10" fillId="0" borderId="3" xfId="0" applyFont="1" applyBorder="1" applyAlignment="1">
      <alignment horizontal="right" vertical="top" wrapText="1"/>
    </xf>
    <xf numFmtId="0" fontId="1" fillId="0" borderId="3" xfId="0" applyFont="1" applyBorder="1"/>
    <xf numFmtId="49" fontId="1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vertical="top" wrapText="1"/>
    </xf>
    <xf numFmtId="0" fontId="24" fillId="0" borderId="0" xfId="2" applyFont="1"/>
    <xf numFmtId="0" fontId="14" fillId="0" borderId="0" xfId="2"/>
    <xf numFmtId="0" fontId="4" fillId="0" borderId="0" xfId="0" applyFont="1"/>
    <xf numFmtId="166" fontId="14" fillId="0" borderId="0" xfId="2" applyNumberFormat="1"/>
    <xf numFmtId="165" fontId="0" fillId="0" borderId="0" xfId="0" applyNumberFormat="1"/>
    <xf numFmtId="0" fontId="25" fillId="0" borderId="0" xfId="0" applyFont="1"/>
    <xf numFmtId="0" fontId="2" fillId="0" borderId="0" xfId="0" applyFont="1"/>
    <xf numFmtId="0" fontId="4" fillId="0" borderId="0" xfId="0" applyFont="1" applyAlignment="1">
      <alignment wrapText="1"/>
    </xf>
    <xf numFmtId="0" fontId="25" fillId="0" borderId="0" xfId="2" applyFont="1"/>
    <xf numFmtId="0" fontId="12" fillId="0" borderId="0" xfId="2" applyFont="1" applyAlignment="1">
      <alignment horizontal="right"/>
    </xf>
    <xf numFmtId="49" fontId="12" fillId="0" borderId="0" xfId="2" applyNumberFormat="1" applyFont="1" applyAlignment="1">
      <alignment horizontal="right"/>
    </xf>
    <xf numFmtId="0" fontId="12" fillId="0" borderId="0" xfId="2" applyFont="1"/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wrapText="1"/>
    </xf>
    <xf numFmtId="0" fontId="25" fillId="0" borderId="0" xfId="2" applyFont="1" applyAlignment="1">
      <alignment wrapText="1"/>
    </xf>
    <xf numFmtId="0" fontId="27" fillId="0" borderId="0" xfId="2" applyFont="1"/>
    <xf numFmtId="0" fontId="28" fillId="0" borderId="0" xfId="2" applyFont="1" applyAlignment="1">
      <alignment wrapText="1"/>
    </xf>
    <xf numFmtId="0" fontId="13" fillId="0" borderId="0" xfId="2" applyFont="1"/>
    <xf numFmtId="0" fontId="29" fillId="0" borderId="0" xfId="2" applyFont="1" applyAlignment="1">
      <alignment horizontal="left"/>
    </xf>
    <xf numFmtId="0" fontId="29" fillId="0" borderId="0" xfId="2" applyFont="1" applyAlignment="1">
      <alignment horizontal="center"/>
    </xf>
    <xf numFmtId="0" fontId="24" fillId="0" borderId="0" xfId="2" applyFont="1" applyAlignment="1">
      <alignment horizontal="left"/>
    </xf>
    <xf numFmtId="0" fontId="27" fillId="0" borderId="0" xfId="2" applyFont="1" applyAlignment="1">
      <alignment horizontal="center"/>
    </xf>
    <xf numFmtId="0" fontId="31" fillId="0" borderId="0" xfId="2" applyFont="1" applyAlignment="1">
      <alignment horizontal="center" vertical="top"/>
    </xf>
    <xf numFmtId="0" fontId="12" fillId="0" borderId="2" xfId="2" applyFont="1" applyBorder="1"/>
    <xf numFmtId="0" fontId="24" fillId="0" borderId="0" xfId="2" applyFont="1" applyAlignment="1">
      <alignment wrapText="1"/>
    </xf>
    <xf numFmtId="0" fontId="24" fillId="0" borderId="8" xfId="2" applyFont="1" applyBorder="1" applyAlignment="1">
      <alignment horizontal="center" vertical="center" wrapText="1"/>
    </xf>
    <xf numFmtId="0" fontId="24" fillId="0" borderId="8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49" fontId="26" fillId="0" borderId="3" xfId="2" applyNumberFormat="1" applyFont="1" applyBorder="1" applyAlignment="1">
      <alignment horizontal="right" vertical="center"/>
    </xf>
    <xf numFmtId="49" fontId="24" fillId="0" borderId="3" xfId="2" applyNumberFormat="1" applyFont="1" applyBorder="1" applyAlignment="1">
      <alignment horizontal="right"/>
    </xf>
    <xf numFmtId="164" fontId="24" fillId="0" borderId="3" xfId="2" applyNumberFormat="1" applyFont="1" applyBorder="1" applyAlignment="1">
      <alignment horizontal="right" vertical="center"/>
    </xf>
    <xf numFmtId="0" fontId="24" fillId="0" borderId="3" xfId="2" applyFont="1" applyBorder="1" applyAlignment="1">
      <alignment horizontal="right" vertical="center"/>
    </xf>
    <xf numFmtId="165" fontId="24" fillId="0" borderId="3" xfId="2" applyNumberFormat="1" applyFont="1" applyBorder="1" applyAlignment="1">
      <alignment horizontal="right" vertical="center"/>
    </xf>
    <xf numFmtId="49" fontId="26" fillId="0" borderId="3" xfId="2" applyNumberFormat="1" applyFont="1" applyBorder="1" applyAlignment="1">
      <alignment horizontal="right"/>
    </xf>
    <xf numFmtId="164" fontId="26" fillId="0" borderId="3" xfId="2" applyNumberFormat="1" applyFont="1" applyBorder="1" applyAlignment="1">
      <alignment horizontal="right" vertical="center"/>
    </xf>
    <xf numFmtId="0" fontId="26" fillId="0" borderId="3" xfId="2" applyFont="1" applyBorder="1" applyAlignment="1">
      <alignment horizontal="right" vertical="center"/>
    </xf>
    <xf numFmtId="0" fontId="11" fillId="0" borderId="0" xfId="2" applyFont="1"/>
    <xf numFmtId="0" fontId="11" fillId="0" borderId="0" xfId="2" applyFont="1" applyAlignment="1">
      <alignment wrapText="1"/>
    </xf>
    <xf numFmtId="0" fontId="11" fillId="0" borderId="0" xfId="0" applyFont="1" applyAlignment="1">
      <alignment horizontal="center" vertical="top"/>
    </xf>
    <xf numFmtId="49" fontId="33" fillId="0" borderId="3" xfId="2" applyNumberFormat="1" applyFont="1" applyBorder="1" applyAlignment="1">
      <alignment horizontal="right"/>
    </xf>
    <xf numFmtId="165" fontId="34" fillId="0" borderId="3" xfId="2" applyNumberFormat="1" applyFont="1" applyBorder="1" applyAlignment="1">
      <alignment horizontal="right" vertical="center"/>
    </xf>
    <xf numFmtId="0" fontId="14" fillId="0" borderId="0" xfId="2" applyFont="1"/>
    <xf numFmtId="0" fontId="33" fillId="0" borderId="0" xfId="2" applyFont="1" applyAlignment="1">
      <alignment wrapText="1"/>
    </xf>
    <xf numFmtId="0" fontId="33" fillId="0" borderId="0" xfId="2" applyFont="1"/>
    <xf numFmtId="0" fontId="12" fillId="0" borderId="0" xfId="0" applyFont="1"/>
    <xf numFmtId="0" fontId="12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6" fillId="0" borderId="0" xfId="0" applyFont="1"/>
    <xf numFmtId="0" fontId="12" fillId="0" borderId="0" xfId="0" applyFont="1" applyAlignment="1">
      <alignment horizontal="center"/>
    </xf>
    <xf numFmtId="49" fontId="12" fillId="0" borderId="0" xfId="1" applyNumberFormat="1" applyFont="1" applyAlignment="1">
      <alignment horizontal="left" vertical="top"/>
    </xf>
    <xf numFmtId="49" fontId="35" fillId="0" borderId="0" xfId="1" applyNumberFormat="1" applyFont="1"/>
    <xf numFmtId="0" fontId="14" fillId="0" borderId="0" xfId="1"/>
    <xf numFmtId="0" fontId="35" fillId="0" borderId="2" xfId="1" applyFont="1" applyBorder="1" applyAlignment="1">
      <alignment horizontal="left" vertical="top"/>
    </xf>
    <xf numFmtId="0" fontId="12" fillId="0" borderId="2" xfId="1" applyFont="1" applyBorder="1" applyAlignment="1">
      <alignment horizontal="right" vertical="top"/>
    </xf>
    <xf numFmtId="0" fontId="11" fillId="0" borderId="0" xfId="1" applyFont="1"/>
    <xf numFmtId="0" fontId="32" fillId="0" borderId="1" xfId="1" applyFont="1" applyBorder="1"/>
    <xf numFmtId="0" fontId="32" fillId="0" borderId="0" xfId="1" applyFont="1"/>
    <xf numFmtId="49" fontId="5" fillId="0" borderId="0" xfId="0" applyNumberFormat="1" applyFont="1" applyAlignment="1">
      <alignment horizontal="center" vertical="top" wrapText="1"/>
    </xf>
    <xf numFmtId="2" fontId="1" fillId="0" borderId="15" xfId="0" applyNumberFormat="1" applyFont="1" applyBorder="1" applyAlignment="1">
      <alignment horizontal="right" vertical="top" wrapText="1"/>
    </xf>
    <xf numFmtId="0" fontId="37" fillId="0" borderId="0" xfId="0" applyFont="1"/>
    <xf numFmtId="4" fontId="1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right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top" wrapText="1"/>
    </xf>
    <xf numFmtId="3" fontId="15" fillId="0" borderId="0" xfId="0" applyNumberFormat="1" applyFont="1" applyAlignment="1">
      <alignment horizontal="right" vertical="top" wrapText="1"/>
    </xf>
    <xf numFmtId="4" fontId="16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0" fillId="0" borderId="0" xfId="2" applyFont="1" applyAlignment="1">
      <alignment horizontal="center"/>
    </xf>
    <xf numFmtId="0" fontId="13" fillId="0" borderId="0" xfId="2" applyFont="1" applyAlignment="1">
      <alignment horizontal="left" wrapText="1"/>
    </xf>
    <xf numFmtId="0" fontId="28" fillId="0" borderId="1" xfId="2" applyFont="1" applyBorder="1" applyAlignment="1">
      <alignment horizontal="center" vertical="top"/>
    </xf>
    <xf numFmtId="0" fontId="13" fillId="0" borderId="2" xfId="2" applyFont="1" applyBorder="1" applyAlignment="1">
      <alignment horizontal="left" wrapText="1"/>
    </xf>
    <xf numFmtId="0" fontId="13" fillId="0" borderId="2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top"/>
    </xf>
    <xf numFmtId="0" fontId="13" fillId="0" borderId="0" xfId="2" applyFont="1" applyAlignment="1">
      <alignment horizontal="left" vertical="top" wrapText="1"/>
    </xf>
    <xf numFmtId="0" fontId="24" fillId="0" borderId="3" xfId="2" applyFont="1" applyBorder="1" applyAlignment="1">
      <alignment horizontal="center" vertical="center"/>
    </xf>
    <xf numFmtId="0" fontId="24" fillId="0" borderId="4" xfId="2" applyFont="1" applyBorder="1" applyAlignment="1">
      <alignment horizontal="center" vertical="center"/>
    </xf>
    <xf numFmtId="0" fontId="24" fillId="0" borderId="5" xfId="2" applyFont="1" applyBorder="1" applyAlignment="1">
      <alignment horizontal="center" vertical="center"/>
    </xf>
    <xf numFmtId="0" fontId="24" fillId="0" borderId="6" xfId="2" applyFont="1" applyBorder="1" applyAlignment="1">
      <alignment horizontal="center" vertical="center"/>
    </xf>
    <xf numFmtId="0" fontId="24" fillId="0" borderId="7" xfId="2" applyFont="1" applyBorder="1" applyAlignment="1">
      <alignment horizontal="center" vertical="center"/>
    </xf>
    <xf numFmtId="0" fontId="24" fillId="0" borderId="9" xfId="2" applyFont="1" applyBorder="1" applyAlignment="1">
      <alignment horizontal="center" vertical="center"/>
    </xf>
    <xf numFmtId="0" fontId="24" fillId="0" borderId="11" xfId="2" applyFont="1" applyBorder="1" applyAlignment="1">
      <alignment horizontal="center" vertical="center"/>
    </xf>
    <xf numFmtId="0" fontId="24" fillId="0" borderId="10" xfId="2" applyFont="1" applyBorder="1" applyAlignment="1">
      <alignment horizontal="center" vertical="center"/>
    </xf>
    <xf numFmtId="0" fontId="24" fillId="0" borderId="8" xfId="2" applyFont="1" applyBorder="1" applyAlignment="1">
      <alignment horizontal="center" vertical="center" wrapText="1"/>
    </xf>
    <xf numFmtId="0" fontId="24" fillId="0" borderId="13" xfId="2" applyFont="1" applyBorder="1" applyAlignment="1">
      <alignment horizontal="center" vertical="center" wrapText="1"/>
    </xf>
    <xf numFmtId="0" fontId="24" fillId="0" borderId="9" xfId="2" applyFont="1" applyBorder="1" applyAlignment="1">
      <alignment horizontal="left"/>
    </xf>
    <xf numFmtId="0" fontId="24" fillId="0" borderId="10" xfId="2" applyFont="1" applyBorder="1" applyAlignment="1">
      <alignment horizontal="left"/>
    </xf>
    <xf numFmtId="0" fontId="34" fillId="0" borderId="9" xfId="0" applyNumberFormat="1" applyFont="1" applyFill="1" applyBorder="1" applyAlignment="1" applyProtection="1">
      <alignment horizontal="left"/>
    </xf>
    <xf numFmtId="0" fontId="34" fillId="0" borderId="11" xfId="0" applyNumberFormat="1" applyFont="1" applyFill="1" applyBorder="1" applyAlignment="1" applyProtection="1">
      <alignment horizontal="left"/>
    </xf>
    <xf numFmtId="0" fontId="34" fillId="0" borderId="10" xfId="0" applyNumberFormat="1" applyFont="1" applyFill="1" applyBorder="1" applyAlignment="1" applyProtection="1">
      <alignment horizontal="left"/>
    </xf>
    <xf numFmtId="0" fontId="13" fillId="0" borderId="9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26" fillId="0" borderId="9" xfId="2" applyFont="1" applyBorder="1" applyAlignment="1">
      <alignment vertical="center"/>
    </xf>
    <xf numFmtId="0" fontId="26" fillId="0" borderId="11" xfId="2" applyFont="1" applyBorder="1" applyAlignment="1">
      <alignment vertical="center"/>
    </xf>
    <xf numFmtId="0" fontId="26" fillId="0" borderId="10" xfId="2" applyFont="1" applyBorder="1" applyAlignment="1">
      <alignment vertical="center"/>
    </xf>
    <xf numFmtId="0" fontId="26" fillId="0" borderId="9" xfId="2" applyFont="1" applyBorder="1" applyAlignment="1">
      <alignment horizontal="left"/>
    </xf>
    <xf numFmtId="0" fontId="26" fillId="0" borderId="10" xfId="2" applyFont="1" applyBorder="1" applyAlignment="1">
      <alignment horizontal="left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right" vertical="top" wrapText="1"/>
    </xf>
    <xf numFmtId="0" fontId="18" fillId="0" borderId="1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" fillId="0" borderId="9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3" xfId="0" applyFont="1" applyBorder="1" applyAlignment="1">
      <alignment horizontal="right" indent="1"/>
    </xf>
    <xf numFmtId="0" fontId="7" fillId="0" borderId="9" xfId="0" applyFont="1" applyBorder="1" applyAlignment="1">
      <alignment horizontal="right" vertical="top" wrapText="1"/>
    </xf>
    <xf numFmtId="0" fontId="7" fillId="0" borderId="10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/>
    </xf>
    <xf numFmtId="0" fontId="23" fillId="0" borderId="10" xfId="0" applyFont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11" xfId="2" xr:uid="{BE40B8C7-378B-4EC7-8AF6-5A1358B6D827}"/>
    <cellStyle name="Обычный 14" xfId="3" xr:uid="{5D90A6D0-B302-4B4B-9D21-C0660909BC67}"/>
    <cellStyle name="Обычный 2" xfId="1" xr:uid="{376E1BCF-F5FF-405D-962B-D1512CB7A7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41EA-7C4D-4A7A-8472-0FB319B4B7A6}">
  <sheetPr>
    <pageSetUpPr fitToPage="1"/>
  </sheetPr>
  <dimension ref="A1:BU45"/>
  <sheetViews>
    <sheetView zoomScale="70" zoomScaleNormal="70" workbookViewId="0">
      <selection activeCell="F39" sqref="F39"/>
    </sheetView>
  </sheetViews>
  <sheetFormatPr defaultColWidth="9.140625" defaultRowHeight="11.25" customHeight="1" x14ac:dyDescent="0.2"/>
  <cols>
    <col min="1" max="1" width="10.42578125" style="191" customWidth="1"/>
    <col min="2" max="2" width="24.5703125" style="191" customWidth="1"/>
    <col min="3" max="3" width="33.7109375" style="191" customWidth="1"/>
    <col min="4" max="7" width="26.140625" style="191" customWidth="1"/>
    <col min="8" max="12" width="9.140625" style="191"/>
    <col min="13" max="20" width="110.5703125" style="192" hidden="1" customWidth="1"/>
    <col min="21" max="26" width="147.140625" style="192" hidden="1" customWidth="1"/>
    <col min="27" max="36" width="121" style="192" hidden="1" customWidth="1"/>
    <col min="37" max="48" width="147.140625" style="192" hidden="1" customWidth="1"/>
    <col min="49" max="52" width="52.28515625" style="192" hidden="1" customWidth="1"/>
    <col min="53" max="56" width="94.85546875" style="192" hidden="1" customWidth="1"/>
    <col min="57" max="58" width="52.28515625" style="192" hidden="1" customWidth="1"/>
    <col min="59" max="61" width="84.42578125" style="192" hidden="1" customWidth="1"/>
    <col min="62" max="63" width="52.28515625" style="192" hidden="1" customWidth="1"/>
    <col min="64" max="16384" width="9.140625" style="191"/>
  </cols>
  <sheetData>
    <row r="1" spans="1:63" s="4" customFormat="1" ht="15" customHeight="1" x14ac:dyDescent="0.2">
      <c r="F1" s="97"/>
      <c r="G1" s="97" t="s">
        <v>34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s="4" customFormat="1" ht="15" customHeight="1" x14ac:dyDescent="0.2">
      <c r="F2" s="97"/>
      <c r="G2" s="97" t="s">
        <v>35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s="128" customFormat="1" ht="15" customHeight="1" x14ac:dyDescent="0.25">
      <c r="A3" s="3"/>
      <c r="B3" s="3"/>
      <c r="C3" s="3"/>
      <c r="D3" s="3"/>
      <c r="E3" s="2"/>
      <c r="F3" s="97"/>
      <c r="G3" s="97" t="s">
        <v>36</v>
      </c>
    </row>
    <row r="4" spans="1:63" s="128" customFormat="1" ht="15" customHeight="1" x14ac:dyDescent="0.25">
      <c r="A4" s="3"/>
      <c r="B4" s="3"/>
      <c r="C4" s="3"/>
      <c r="D4" s="3"/>
      <c r="E4" s="2"/>
      <c r="F4" s="97"/>
      <c r="G4" s="97" t="s">
        <v>37</v>
      </c>
    </row>
    <row r="5" spans="1:63" s="128" customFormat="1" ht="15" customHeight="1" x14ac:dyDescent="0.25">
      <c r="A5" s="3"/>
      <c r="B5" s="3"/>
      <c r="C5" s="3"/>
      <c r="D5" s="3"/>
      <c r="E5" s="2"/>
      <c r="F5" s="97"/>
      <c r="G5" s="97" t="s">
        <v>38</v>
      </c>
    </row>
    <row r="6" spans="1:63" s="155" customFormat="1" ht="15" x14ac:dyDescent="0.25">
      <c r="A6" s="162"/>
      <c r="B6" s="162"/>
      <c r="C6" s="162"/>
      <c r="D6" s="162"/>
      <c r="E6" s="163"/>
      <c r="F6" s="164"/>
      <c r="G6" s="164"/>
    </row>
    <row r="7" spans="1:63" s="155" customFormat="1" ht="15" x14ac:dyDescent="0.25">
      <c r="A7" s="165"/>
      <c r="B7" s="165"/>
      <c r="C7" s="165"/>
      <c r="D7" s="165"/>
      <c r="E7" s="163"/>
      <c r="F7" s="164"/>
      <c r="G7" s="164"/>
    </row>
    <row r="8" spans="1:63" s="155" customFormat="1" ht="15" x14ac:dyDescent="0.25">
      <c r="A8" s="165"/>
      <c r="B8" s="165"/>
      <c r="C8" s="165"/>
      <c r="D8" s="165"/>
      <c r="E8" s="163"/>
      <c r="F8" s="162"/>
      <c r="G8" s="162"/>
    </row>
    <row r="9" spans="1:63" s="162" customFormat="1" ht="12.75" customHeight="1" x14ac:dyDescent="0.25">
      <c r="A9" s="166" t="s">
        <v>1</v>
      </c>
      <c r="B9" s="225" t="s">
        <v>39</v>
      </c>
      <c r="C9" s="225"/>
      <c r="D9" s="225"/>
      <c r="E9" s="225"/>
      <c r="F9" s="167"/>
      <c r="G9" s="167"/>
      <c r="H9" s="155"/>
      <c r="I9" s="155"/>
      <c r="J9" s="155"/>
      <c r="K9" s="155"/>
      <c r="L9" s="155"/>
      <c r="M9" s="168" t="s">
        <v>2</v>
      </c>
      <c r="N9" s="168" t="s">
        <v>3</v>
      </c>
      <c r="O9" s="168" t="s">
        <v>3</v>
      </c>
      <c r="P9" s="168" t="s">
        <v>3</v>
      </c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</row>
    <row r="10" spans="1:63" s="162" customFormat="1" ht="12" customHeight="1" x14ac:dyDescent="0.25">
      <c r="A10" s="170"/>
      <c r="B10" s="226" t="s">
        <v>4</v>
      </c>
      <c r="C10" s="226"/>
      <c r="D10" s="226"/>
      <c r="E10" s="226"/>
      <c r="F10" s="170"/>
      <c r="G10" s="170"/>
      <c r="H10" s="155"/>
      <c r="I10" s="155"/>
      <c r="J10" s="155"/>
      <c r="K10" s="155"/>
      <c r="L10" s="155"/>
      <c r="M10" s="169"/>
      <c r="N10" s="169"/>
      <c r="O10" s="169"/>
      <c r="P10" s="169"/>
      <c r="Q10" s="171" t="s">
        <v>4</v>
      </c>
      <c r="R10" s="171" t="s">
        <v>3</v>
      </c>
      <c r="S10" s="171" t="s">
        <v>3</v>
      </c>
      <c r="T10" s="171" t="s">
        <v>3</v>
      </c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</row>
    <row r="11" spans="1:63" s="162" customFormat="1" ht="12.75" hidden="1" customHeight="1" x14ac:dyDescent="0.25">
      <c r="A11" s="225" t="s">
        <v>5</v>
      </c>
      <c r="B11" s="225"/>
      <c r="C11" s="225"/>
      <c r="D11" s="225"/>
      <c r="E11" s="225"/>
      <c r="F11" s="225"/>
      <c r="G11" s="225"/>
      <c r="H11" s="155"/>
      <c r="I11" s="155"/>
      <c r="J11" s="155"/>
      <c r="K11" s="155"/>
      <c r="L11" s="155"/>
      <c r="M11" s="169"/>
      <c r="N11" s="169"/>
      <c r="O11" s="169"/>
      <c r="P11" s="169"/>
      <c r="Q11" s="169"/>
      <c r="R11" s="169"/>
      <c r="S11" s="169"/>
      <c r="T11" s="169"/>
      <c r="U11" s="168" t="s">
        <v>5</v>
      </c>
      <c r="V11" s="168" t="s">
        <v>3</v>
      </c>
      <c r="W11" s="168" t="s">
        <v>3</v>
      </c>
      <c r="X11" s="168" t="s">
        <v>3</v>
      </c>
      <c r="Y11" s="168" t="s">
        <v>3</v>
      </c>
      <c r="Z11" s="168" t="s">
        <v>3</v>
      </c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</row>
    <row r="12" spans="1:63" s="162" customFormat="1" ht="12.75" customHeight="1" x14ac:dyDescent="0.25">
      <c r="A12" s="172"/>
      <c r="B12" s="166"/>
      <c r="C12" s="166"/>
      <c r="D12" s="166"/>
      <c r="E12" s="172"/>
      <c r="F12" s="154"/>
      <c r="G12" s="154"/>
      <c r="H12" s="155"/>
      <c r="I12" s="155"/>
      <c r="J12" s="155"/>
      <c r="K12" s="155"/>
      <c r="L12" s="155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</row>
    <row r="13" spans="1:63" s="162" customFormat="1" ht="12.75" customHeight="1" x14ac:dyDescent="0.25">
      <c r="A13" s="173" t="s">
        <v>423</v>
      </c>
      <c r="B13" s="166"/>
      <c r="C13" s="166"/>
      <c r="D13" s="166"/>
      <c r="E13" s="172"/>
      <c r="F13" s="154"/>
      <c r="G13" s="154"/>
      <c r="H13" s="155"/>
      <c r="I13" s="155"/>
      <c r="J13" s="155"/>
      <c r="K13" s="155"/>
      <c r="L13" s="155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</row>
    <row r="14" spans="1:63" s="162" customFormat="1" ht="12.75" customHeight="1" x14ac:dyDescent="0.25">
      <c r="A14" s="173"/>
      <c r="B14" s="166"/>
      <c r="C14" s="166"/>
      <c r="D14" s="166"/>
      <c r="E14" s="172"/>
      <c r="F14" s="154"/>
      <c r="G14" s="154"/>
      <c r="H14" s="155"/>
      <c r="I14" s="155"/>
      <c r="J14" s="155"/>
      <c r="K14" s="155"/>
      <c r="L14" s="155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</row>
    <row r="15" spans="1:63" s="162" customFormat="1" ht="11.25" hidden="1" customHeight="1" x14ac:dyDescent="0.25">
      <c r="A15" s="227"/>
      <c r="B15" s="227"/>
      <c r="C15" s="227"/>
      <c r="D15" s="227"/>
      <c r="E15" s="227"/>
      <c r="F15" s="174"/>
      <c r="G15" s="174"/>
      <c r="H15" s="155"/>
      <c r="I15" s="155"/>
      <c r="J15" s="155"/>
      <c r="K15" s="155"/>
      <c r="L15" s="155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8" t="s">
        <v>3</v>
      </c>
      <c r="AB15" s="168" t="s">
        <v>3</v>
      </c>
      <c r="AC15" s="168" t="s">
        <v>3</v>
      </c>
      <c r="AD15" s="168" t="s">
        <v>3</v>
      </c>
      <c r="AE15" s="168" t="s">
        <v>3</v>
      </c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</row>
    <row r="16" spans="1:63" s="162" customFormat="1" ht="15" hidden="1" x14ac:dyDescent="0.25">
      <c r="A16" s="226" t="s">
        <v>6</v>
      </c>
      <c r="B16" s="226"/>
      <c r="C16" s="226"/>
      <c r="D16" s="226"/>
      <c r="E16" s="226"/>
      <c r="F16" s="170"/>
      <c r="G16" s="170"/>
      <c r="H16" s="155"/>
      <c r="I16" s="155"/>
      <c r="J16" s="155"/>
      <c r="K16" s="155"/>
      <c r="L16" s="155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71" t="s">
        <v>6</v>
      </c>
      <c r="AG16" s="171" t="s">
        <v>3</v>
      </c>
      <c r="AH16" s="171" t="s">
        <v>3</v>
      </c>
      <c r="AI16" s="171" t="s">
        <v>3</v>
      </c>
      <c r="AJ16" s="171" t="s">
        <v>3</v>
      </c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</row>
    <row r="17" spans="1:63" s="162" customFormat="1" ht="12.75" hidden="1" customHeight="1" x14ac:dyDescent="0.25">
      <c r="A17" s="175" t="s">
        <v>7</v>
      </c>
      <c r="B17" s="176"/>
      <c r="C17" s="176"/>
      <c r="D17" s="176"/>
      <c r="E17" s="176"/>
      <c r="F17" s="176"/>
      <c r="G17" s="176"/>
      <c r="H17" s="155"/>
      <c r="I17" s="155"/>
      <c r="J17" s="155"/>
      <c r="K17" s="155"/>
      <c r="L17" s="155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</row>
    <row r="18" spans="1:63" s="155" customFormat="1" ht="36.75" customHeight="1" x14ac:dyDescent="0.25">
      <c r="A18" s="224" t="s">
        <v>8</v>
      </c>
      <c r="B18" s="224"/>
      <c r="C18" s="224"/>
      <c r="D18" s="224"/>
      <c r="E18" s="224"/>
      <c r="F18" s="224"/>
      <c r="G18" s="224"/>
    </row>
    <row r="19" spans="1:63" s="155" customFormat="1" ht="15" x14ac:dyDescent="0.25">
      <c r="A19" s="174"/>
      <c r="B19" s="166"/>
      <c r="C19" s="166"/>
      <c r="D19" s="166"/>
      <c r="E19" s="174"/>
      <c r="F19" s="154"/>
      <c r="G19" s="154"/>
    </row>
    <row r="20" spans="1:63" s="162" customFormat="1" ht="26.25" x14ac:dyDescent="0.25">
      <c r="A20" s="228" t="s">
        <v>9</v>
      </c>
      <c r="B20" s="228"/>
      <c r="C20" s="228"/>
      <c r="D20" s="228"/>
      <c r="E20" s="228"/>
      <c r="F20" s="228"/>
      <c r="G20" s="228"/>
      <c r="H20" s="155"/>
      <c r="I20" s="155"/>
      <c r="J20" s="155"/>
      <c r="K20" s="155"/>
      <c r="L20" s="155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8" t="s">
        <v>9</v>
      </c>
      <c r="AL20" s="168" t="s">
        <v>3</v>
      </c>
      <c r="AM20" s="168" t="s">
        <v>3</v>
      </c>
      <c r="AN20" s="168" t="s">
        <v>3</v>
      </c>
      <c r="AO20" s="168" t="s">
        <v>3</v>
      </c>
      <c r="AP20" s="168" t="s">
        <v>3</v>
      </c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</row>
    <row r="21" spans="1:63" s="155" customFormat="1" ht="15" x14ac:dyDescent="0.25">
      <c r="A21" s="229" t="s">
        <v>10</v>
      </c>
      <c r="B21" s="229"/>
      <c r="C21" s="229"/>
      <c r="D21" s="229"/>
      <c r="E21" s="229"/>
      <c r="F21" s="229"/>
      <c r="G21" s="229"/>
    </row>
    <row r="22" spans="1:63" s="155" customFormat="1" ht="15" x14ac:dyDescent="0.25">
      <c r="A22" s="177"/>
      <c r="B22" s="177"/>
      <c r="C22" s="177"/>
      <c r="D22" s="177"/>
      <c r="E22" s="177"/>
      <c r="F22" s="177"/>
      <c r="G22" s="177"/>
    </row>
    <row r="23" spans="1:63" s="162" customFormat="1" ht="15" x14ac:dyDescent="0.25">
      <c r="A23" s="230" t="s">
        <v>11</v>
      </c>
      <c r="B23" s="230"/>
      <c r="C23" s="230"/>
      <c r="D23" s="230"/>
      <c r="E23" s="230"/>
      <c r="F23" s="230"/>
      <c r="G23" s="230"/>
      <c r="H23" s="155"/>
      <c r="I23" s="155"/>
      <c r="J23" s="155"/>
      <c r="K23" s="155"/>
      <c r="L23" s="155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8" t="s">
        <v>11</v>
      </c>
      <c r="AR23" s="168" t="s">
        <v>3</v>
      </c>
      <c r="AS23" s="168" t="s">
        <v>3</v>
      </c>
      <c r="AT23" s="168" t="s">
        <v>3</v>
      </c>
      <c r="AU23" s="168" t="s">
        <v>3</v>
      </c>
      <c r="AV23" s="168" t="s">
        <v>3</v>
      </c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</row>
    <row r="24" spans="1:63" s="155" customFormat="1" ht="15" x14ac:dyDescent="0.25">
      <c r="A24" s="178"/>
      <c r="B24" s="178"/>
      <c r="C24" s="178"/>
      <c r="D24" s="178"/>
      <c r="E24" s="178"/>
      <c r="F24" s="178"/>
      <c r="G24" s="178"/>
    </row>
    <row r="25" spans="1:63" s="154" customFormat="1" ht="19.5" customHeight="1" x14ac:dyDescent="0.2">
      <c r="A25" s="231" t="s">
        <v>12</v>
      </c>
      <c r="B25" s="232" t="s">
        <v>13</v>
      </c>
      <c r="C25" s="233"/>
      <c r="D25" s="236" t="s">
        <v>14</v>
      </c>
      <c r="E25" s="237"/>
      <c r="F25" s="238"/>
      <c r="G25" s="239" t="s">
        <v>44</v>
      </c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</row>
    <row r="26" spans="1:63" s="154" customFormat="1" ht="45.75" customHeight="1" x14ac:dyDescent="0.25">
      <c r="A26" s="231"/>
      <c r="B26" s="234"/>
      <c r="C26" s="235"/>
      <c r="D26" s="180" t="s">
        <v>15</v>
      </c>
      <c r="E26" s="180" t="s">
        <v>16</v>
      </c>
      <c r="F26" s="181" t="s">
        <v>17</v>
      </c>
      <c r="G26" s="240"/>
      <c r="J26" s="155" t="s">
        <v>421</v>
      </c>
      <c r="K26" s="156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</row>
    <row r="27" spans="1:63" s="154" customFormat="1" ht="15" customHeight="1" x14ac:dyDescent="0.2">
      <c r="A27" s="182">
        <v>1</v>
      </c>
      <c r="B27" s="246">
        <v>2</v>
      </c>
      <c r="C27" s="247"/>
      <c r="D27" s="182">
        <v>3</v>
      </c>
      <c r="E27" s="182">
        <v>4</v>
      </c>
      <c r="F27" s="182">
        <v>5</v>
      </c>
      <c r="G27" s="182">
        <v>5</v>
      </c>
      <c r="K27" s="156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</row>
    <row r="28" spans="1:63" s="154" customFormat="1" ht="15" customHeight="1" x14ac:dyDescent="0.25">
      <c r="A28" s="183" t="s">
        <v>18</v>
      </c>
      <c r="B28" s="248" t="s">
        <v>19</v>
      </c>
      <c r="C28" s="249"/>
      <c r="D28" s="249"/>
      <c r="E28" s="249"/>
      <c r="F28" s="249"/>
      <c r="G28" s="250"/>
      <c r="H28" s="155"/>
      <c r="I28" s="155">
        <v>2026</v>
      </c>
      <c r="J28" s="157">
        <v>105.262896868962</v>
      </c>
      <c r="K28" s="158">
        <f>J28/100</f>
        <v>1.05262896868962</v>
      </c>
      <c r="L28" s="155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</row>
    <row r="29" spans="1:63" s="154" customFormat="1" ht="15" customHeight="1" x14ac:dyDescent="0.25">
      <c r="A29" s="184" t="s">
        <v>20</v>
      </c>
      <c r="B29" s="241" t="s">
        <v>21</v>
      </c>
      <c r="C29" s="242"/>
      <c r="D29" s="185">
        <v>1050.2570000000001</v>
      </c>
      <c r="E29" s="186"/>
      <c r="F29" s="185">
        <v>1050.2570000000001</v>
      </c>
      <c r="G29" s="185">
        <f>F29*((1+K28)/2)</f>
        <v>1077.8939713845273</v>
      </c>
      <c r="H29" s="155"/>
      <c r="I29" s="155">
        <v>2027</v>
      </c>
      <c r="J29" s="157">
        <v>104.420897989339</v>
      </c>
      <c r="K29" s="158">
        <f t="shared" ref="K29:K31" si="0">J29/100</f>
        <v>1.04420897989339</v>
      </c>
      <c r="L29" s="155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</row>
    <row r="30" spans="1:63" s="154" customFormat="1" ht="15" customHeight="1" x14ac:dyDescent="0.25">
      <c r="A30" s="184" t="s">
        <v>22</v>
      </c>
      <c r="B30" s="241" t="s">
        <v>23</v>
      </c>
      <c r="C30" s="242"/>
      <c r="D30" s="185">
        <v>2710.6509999999998</v>
      </c>
      <c r="E30" s="186"/>
      <c r="F30" s="185">
        <v>2710.6509999999998</v>
      </c>
      <c r="G30" s="185">
        <f>F30*((1+K28)/2)</f>
        <v>2781.9803833037436</v>
      </c>
      <c r="H30" s="155"/>
      <c r="I30" s="155">
        <v>2028</v>
      </c>
      <c r="J30" s="157">
        <v>104.420897989339</v>
      </c>
      <c r="K30" s="158">
        <f t="shared" si="0"/>
        <v>1.04420897989339</v>
      </c>
      <c r="L30" s="155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</row>
    <row r="31" spans="1:63" s="154" customFormat="1" ht="15" customHeight="1" x14ac:dyDescent="0.25">
      <c r="A31" s="184" t="s">
        <v>24</v>
      </c>
      <c r="B31" s="241" t="s">
        <v>25</v>
      </c>
      <c r="C31" s="242"/>
      <c r="D31" s="187">
        <v>117.839</v>
      </c>
      <c r="E31" s="186"/>
      <c r="F31" s="187">
        <v>117.839</v>
      </c>
      <c r="G31" s="187">
        <f>F31*((1+K28)/2)</f>
        <v>120.93987252070806</v>
      </c>
      <c r="H31" s="155"/>
      <c r="I31" s="155">
        <v>2029</v>
      </c>
      <c r="J31" s="157">
        <v>104.420897989339</v>
      </c>
      <c r="K31" s="158">
        <f t="shared" si="0"/>
        <v>1.04420897989339</v>
      </c>
      <c r="L31" s="155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</row>
    <row r="32" spans="1:63" s="154" customFormat="1" ht="15" customHeight="1" x14ac:dyDescent="0.25">
      <c r="A32" s="188" t="s">
        <v>26</v>
      </c>
      <c r="B32" s="251" t="s">
        <v>27</v>
      </c>
      <c r="C32" s="252"/>
      <c r="D32" s="189">
        <v>3878.7469999999998</v>
      </c>
      <c r="E32" s="190"/>
      <c r="F32" s="189">
        <v>3878.7469999999998</v>
      </c>
      <c r="G32" s="189">
        <f>SUM(G29:G31)</f>
        <v>3980.8142272089785</v>
      </c>
      <c r="H32" s="155"/>
      <c r="I32" s="155"/>
      <c r="J32" s="155"/>
      <c r="K32" s="155"/>
      <c r="L32" s="155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</row>
    <row r="33" spans="1:73" s="154" customFormat="1" ht="15" customHeight="1" x14ac:dyDescent="0.25">
      <c r="A33" s="184"/>
      <c r="B33" s="241" t="s">
        <v>28</v>
      </c>
      <c r="C33" s="242"/>
      <c r="D33" s="186"/>
      <c r="E33" s="186"/>
      <c r="F33" s="186"/>
      <c r="G33" s="186"/>
      <c r="H33" s="155"/>
      <c r="I33" s="155"/>
      <c r="J33" s="155"/>
      <c r="K33" s="155"/>
      <c r="L33" s="155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</row>
    <row r="34" spans="1:73" s="154" customFormat="1" ht="15" customHeight="1" x14ac:dyDescent="0.25">
      <c r="A34" s="184" t="s">
        <v>29</v>
      </c>
      <c r="B34" s="241" t="s">
        <v>30</v>
      </c>
      <c r="C34" s="242"/>
      <c r="D34" s="187">
        <v>646.45799999999997</v>
      </c>
      <c r="E34" s="186"/>
      <c r="F34" s="187">
        <v>646.45799999999997</v>
      </c>
      <c r="G34" s="187">
        <f>G32*20/120</f>
        <v>663.46903786816301</v>
      </c>
      <c r="H34" s="155"/>
      <c r="I34" s="155"/>
      <c r="J34" s="155"/>
      <c r="K34" s="155"/>
      <c r="L34" s="155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</row>
    <row r="35" spans="1:73" s="198" customFormat="1" ht="20.100000000000001" customHeight="1" x14ac:dyDescent="0.25">
      <c r="A35" s="194"/>
      <c r="B35" s="243" t="s">
        <v>424</v>
      </c>
      <c r="C35" s="244"/>
      <c r="D35" s="244"/>
      <c r="E35" s="244"/>
      <c r="F35" s="245"/>
      <c r="G35" s="195">
        <f>G32</f>
        <v>3980.8142272089785</v>
      </c>
      <c r="H35" s="196"/>
      <c r="I35" s="196"/>
      <c r="J35" s="196"/>
      <c r="K35" s="196"/>
      <c r="L35" s="196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  <c r="BI35" s="197"/>
      <c r="BJ35" s="197"/>
      <c r="BK35" s="197"/>
    </row>
    <row r="36" spans="1:73" s="154" customFormat="1" ht="12.75" x14ac:dyDescent="0.2">
      <c r="A36" s="162"/>
      <c r="B36" s="162"/>
      <c r="C36" s="162"/>
      <c r="D36" s="162"/>
      <c r="E36" s="162"/>
      <c r="F36" s="162"/>
      <c r="G36" s="162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</row>
    <row r="37" spans="1:73" s="156" customFormat="1" ht="12.75" x14ac:dyDescent="0.2">
      <c r="A37" s="159" t="s">
        <v>422</v>
      </c>
      <c r="B37" s="160"/>
      <c r="C37" s="160"/>
      <c r="D37" s="160"/>
      <c r="E37" s="160"/>
      <c r="F37" s="160"/>
      <c r="G37" s="160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</row>
    <row r="38" spans="1:73" s="154" customFormat="1" ht="12.75" x14ac:dyDescent="0.2">
      <c r="A38" s="162"/>
      <c r="B38" s="162"/>
      <c r="C38" s="162"/>
      <c r="D38" s="162"/>
      <c r="E38" s="162"/>
      <c r="F38" s="162"/>
      <c r="G38" s="162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</row>
    <row r="39" spans="1:73" s="154" customFormat="1" ht="12.75" x14ac:dyDescent="0.2">
      <c r="A39" s="162"/>
      <c r="B39" s="162"/>
      <c r="C39" s="162"/>
      <c r="D39" s="162"/>
      <c r="E39" s="162"/>
      <c r="F39" s="162"/>
      <c r="G39" s="162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79"/>
      <c r="BG39" s="179"/>
      <c r="BH39" s="179"/>
      <c r="BI39" s="179"/>
      <c r="BJ39" s="179"/>
      <c r="BK39" s="179"/>
    </row>
    <row r="42" spans="1:73" s="193" customFormat="1" ht="15" customHeight="1" x14ac:dyDescent="0.25">
      <c r="A42" s="90" t="s">
        <v>40</v>
      </c>
      <c r="B42" s="253"/>
      <c r="C42" s="253"/>
      <c r="D42" s="253"/>
      <c r="E42" s="254" t="s">
        <v>41</v>
      </c>
      <c r="F42" s="254"/>
      <c r="G42" s="254"/>
      <c r="H42" s="128"/>
      <c r="I42" s="93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1"/>
      <c r="BJ42" s="91"/>
      <c r="BK42" s="91"/>
      <c r="BL42" s="94"/>
      <c r="BM42" s="94"/>
      <c r="BN42" s="92"/>
      <c r="BO42" s="92"/>
      <c r="BP42" s="92"/>
      <c r="BQ42" s="92"/>
      <c r="BR42" s="92"/>
    </row>
    <row r="43" spans="1:73" s="193" customFormat="1" ht="18.75" customHeight="1" x14ac:dyDescent="0.25">
      <c r="A43" s="95"/>
      <c r="B43" s="255" t="s">
        <v>33</v>
      </c>
      <c r="C43" s="255"/>
      <c r="D43" s="255"/>
      <c r="E43" s="256"/>
      <c r="F43" s="256"/>
      <c r="G43" s="256"/>
      <c r="H43" s="96"/>
      <c r="I43" s="96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1"/>
      <c r="BJ43" s="91"/>
      <c r="BK43" s="91"/>
      <c r="BL43" s="94"/>
      <c r="BM43" s="94"/>
      <c r="BN43" s="92"/>
      <c r="BO43" s="92"/>
      <c r="BP43" s="92"/>
      <c r="BQ43" s="92"/>
      <c r="BR43" s="92"/>
    </row>
    <row r="44" spans="1:73" s="193" customFormat="1" ht="15" customHeight="1" x14ac:dyDescent="0.25">
      <c r="A44" s="90" t="s">
        <v>42</v>
      </c>
      <c r="B44" s="253"/>
      <c r="C44" s="253"/>
      <c r="D44" s="253"/>
      <c r="E44" s="254" t="s">
        <v>43</v>
      </c>
      <c r="F44" s="254"/>
      <c r="G44" s="254"/>
      <c r="H44" s="128"/>
      <c r="I44" s="93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1"/>
      <c r="BJ44" s="91"/>
      <c r="BK44" s="91"/>
      <c r="BL44" s="94"/>
      <c r="BM44" s="94"/>
      <c r="BN44" s="91"/>
      <c r="BO44" s="91"/>
      <c r="BP44" s="91"/>
      <c r="BQ44" s="94"/>
      <c r="BR44" s="94"/>
    </row>
    <row r="45" spans="1:73" s="193" customFormat="1" ht="18.75" customHeight="1" x14ac:dyDescent="0.25">
      <c r="A45" s="95"/>
      <c r="B45" s="255" t="s">
        <v>33</v>
      </c>
      <c r="C45" s="255"/>
      <c r="D45" s="255"/>
      <c r="E45" s="256"/>
      <c r="F45" s="256"/>
      <c r="G45" s="256"/>
      <c r="H45" s="96"/>
      <c r="I45" s="96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1"/>
      <c r="BJ45" s="91"/>
      <c r="BK45" s="91"/>
      <c r="BL45" s="94"/>
      <c r="BM45" s="94"/>
      <c r="BN45" s="91"/>
      <c r="BO45" s="91"/>
      <c r="BP45" s="91"/>
      <c r="BQ45" s="94"/>
      <c r="BR45" s="94"/>
    </row>
  </sheetData>
  <mergeCells count="28">
    <mergeCell ref="B42:D42"/>
    <mergeCell ref="E42:G42"/>
    <mergeCell ref="B43:G43"/>
    <mergeCell ref="B44:D44"/>
    <mergeCell ref="B45:G45"/>
    <mergeCell ref="E44:G44"/>
    <mergeCell ref="B33:C33"/>
    <mergeCell ref="B34:C34"/>
    <mergeCell ref="B35:F35"/>
    <mergeCell ref="B27:C27"/>
    <mergeCell ref="B28:G28"/>
    <mergeCell ref="B29:C29"/>
    <mergeCell ref="B30:C30"/>
    <mergeCell ref="B31:C31"/>
    <mergeCell ref="B32:C32"/>
    <mergeCell ref="A20:G20"/>
    <mergeCell ref="A21:G21"/>
    <mergeCell ref="A23:G23"/>
    <mergeCell ref="A25:A26"/>
    <mergeCell ref="B25:C26"/>
    <mergeCell ref="D25:F25"/>
    <mergeCell ref="G25:G26"/>
    <mergeCell ref="A18:G18"/>
    <mergeCell ref="B9:E9"/>
    <mergeCell ref="B10:E10"/>
    <mergeCell ref="A11:G11"/>
    <mergeCell ref="A15:E15"/>
    <mergeCell ref="A16:E16"/>
  </mergeCells>
  <printOptions horizontalCentered="1"/>
  <pageMargins left="0.78740157480314965" right="0.11811023622047245" top="0.31496062992125984" bottom="0.31496062992125984" header="0.19685039370078741" footer="0.19685039370078741"/>
  <pageSetup paperSize="9" scale="53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2983-D648-4F7E-B4FB-B5224D0881C4}">
  <sheetPr>
    <pageSetUpPr fitToPage="1"/>
  </sheetPr>
  <dimension ref="A1:BB60"/>
  <sheetViews>
    <sheetView tabSelected="1" zoomScale="80" zoomScaleNormal="80" workbookViewId="0">
      <selection activeCell="B13" sqref="B13"/>
    </sheetView>
  </sheetViews>
  <sheetFormatPr defaultColWidth="9.140625" defaultRowHeight="11.25" customHeight="1" x14ac:dyDescent="0.2"/>
  <cols>
    <col min="1" max="1" width="6.7109375" style="89" customWidth="1"/>
    <col min="2" max="2" width="22.28515625" style="89" customWidth="1"/>
    <col min="3" max="3" width="34.28515625" style="89" customWidth="1"/>
    <col min="4" max="8" width="19.85546875" style="89" customWidth="1"/>
    <col min="9" max="13" width="113.7109375" style="76" hidden="1" customWidth="1"/>
    <col min="14" max="19" width="136" style="76" hidden="1" customWidth="1"/>
    <col min="20" max="26" width="155.85546875" style="76" hidden="1" customWidth="1"/>
    <col min="27" max="27" width="162.5703125" style="76" hidden="1" customWidth="1"/>
    <col min="28" max="30" width="56.5703125" style="76" hidden="1" customWidth="1"/>
    <col min="31" max="32" width="54.140625" style="76" hidden="1" customWidth="1"/>
    <col min="33" max="40" width="79.42578125" style="76" hidden="1" customWidth="1"/>
    <col min="41" max="44" width="83.140625" style="76" hidden="1" customWidth="1"/>
    <col min="45" max="48" width="79.42578125" style="76" hidden="1" customWidth="1"/>
    <col min="49" max="50" width="54.140625" style="76" hidden="1" customWidth="1"/>
    <col min="51" max="54" width="79.42578125" style="76" hidden="1" customWidth="1"/>
    <col min="55" max="16384" width="9.140625" style="89"/>
  </cols>
  <sheetData>
    <row r="1" spans="1:54" x14ac:dyDescent="0.2">
      <c r="H1" s="127" t="s">
        <v>45</v>
      </c>
    </row>
    <row r="2" spans="1:54" x14ac:dyDescent="0.2">
      <c r="A2" s="19"/>
      <c r="B2" s="19"/>
      <c r="C2" s="19"/>
      <c r="D2" s="19"/>
      <c r="E2" s="19"/>
      <c r="F2" s="19"/>
      <c r="G2" s="19"/>
      <c r="H2" s="6" t="s">
        <v>0</v>
      </c>
    </row>
    <row r="3" spans="1:54" x14ac:dyDescent="0.2">
      <c r="A3" s="19"/>
      <c r="B3" s="19"/>
      <c r="C3" s="19"/>
      <c r="D3" s="19"/>
      <c r="E3" s="19"/>
      <c r="F3" s="19"/>
      <c r="G3" s="19"/>
      <c r="H3" s="127"/>
    </row>
    <row r="4" spans="1:54" s="159" customFormat="1" ht="12" x14ac:dyDescent="0.2">
      <c r="A4" s="199"/>
      <c r="B4" s="199" t="s">
        <v>32</v>
      </c>
      <c r="C4" s="278" t="s">
        <v>427</v>
      </c>
      <c r="D4" s="278"/>
      <c r="E4" s="278"/>
      <c r="F4" s="278"/>
      <c r="G4" s="278"/>
      <c r="H4" s="199"/>
      <c r="I4" s="200" t="s">
        <v>2</v>
      </c>
      <c r="J4" s="200" t="s">
        <v>3</v>
      </c>
      <c r="K4" s="200" t="s">
        <v>3</v>
      </c>
      <c r="L4" s="200" t="s">
        <v>3</v>
      </c>
      <c r="M4" s="200" t="s">
        <v>3</v>
      </c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</row>
    <row r="5" spans="1:54" ht="10.5" customHeight="1" x14ac:dyDescent="0.2">
      <c r="A5" s="19"/>
      <c r="B5" s="19"/>
      <c r="C5" s="279" t="s">
        <v>4</v>
      </c>
      <c r="D5" s="279"/>
      <c r="E5" s="279"/>
      <c r="F5" s="279"/>
      <c r="G5" s="279"/>
      <c r="H5" s="19"/>
    </row>
    <row r="6" spans="1:54" ht="17.25" hidden="1" customHeight="1" x14ac:dyDescent="0.2">
      <c r="A6" s="19"/>
      <c r="B6" s="19" t="s">
        <v>46</v>
      </c>
      <c r="C6" s="22"/>
      <c r="D6" s="22"/>
      <c r="E6" s="22"/>
      <c r="F6" s="22"/>
      <c r="G6" s="22"/>
      <c r="H6" s="19"/>
    </row>
    <row r="7" spans="1:54" ht="17.25" customHeight="1" x14ac:dyDescent="0.2">
      <c r="A7" s="19"/>
      <c r="B7" s="19"/>
      <c r="C7" s="22"/>
      <c r="D7" s="22"/>
      <c r="E7" s="22"/>
      <c r="F7" s="22"/>
      <c r="G7" s="22"/>
      <c r="H7" s="19"/>
    </row>
    <row r="8" spans="1:54" s="159" customFormat="1" ht="17.25" customHeight="1" x14ac:dyDescent="0.2">
      <c r="A8" s="199"/>
      <c r="B8" s="202" t="s">
        <v>47</v>
      </c>
      <c r="C8" s="203"/>
      <c r="D8" s="203"/>
      <c r="E8" s="203"/>
      <c r="F8" s="203"/>
      <c r="G8" s="203"/>
      <c r="H8" s="199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</row>
    <row r="9" spans="1:54" ht="17.25" hidden="1" customHeight="1" x14ac:dyDescent="0.2">
      <c r="A9" s="19"/>
      <c r="B9" s="19"/>
      <c r="C9" s="280"/>
      <c r="D9" s="280"/>
      <c r="E9" s="280"/>
      <c r="F9" s="280"/>
      <c r="G9" s="280"/>
      <c r="H9" s="19"/>
    </row>
    <row r="10" spans="1:54" ht="11.25" hidden="1" customHeight="1" x14ac:dyDescent="0.25">
      <c r="A10" s="129"/>
      <c r="B10" s="129"/>
      <c r="C10" s="279" t="s">
        <v>6</v>
      </c>
      <c r="D10" s="279"/>
      <c r="E10" s="279"/>
      <c r="F10" s="279"/>
      <c r="G10" s="279"/>
      <c r="H10" s="129"/>
    </row>
    <row r="11" spans="1:54" ht="11.25" customHeight="1" x14ac:dyDescent="0.25">
      <c r="A11" s="129"/>
      <c r="B11" s="129"/>
      <c r="C11" s="22"/>
      <c r="D11" s="22"/>
      <c r="E11" s="22"/>
      <c r="F11" s="22"/>
      <c r="G11" s="22"/>
      <c r="H11" s="129"/>
    </row>
    <row r="12" spans="1:54" ht="18" x14ac:dyDescent="0.25">
      <c r="A12" s="129"/>
      <c r="B12" s="281" t="s">
        <v>457</v>
      </c>
      <c r="C12" s="282"/>
      <c r="D12" s="282"/>
      <c r="E12" s="282"/>
      <c r="F12" s="282"/>
      <c r="G12" s="282"/>
      <c r="H12" s="129"/>
    </row>
    <row r="13" spans="1:54" ht="11.25" customHeight="1" x14ac:dyDescent="0.25">
      <c r="A13" s="129"/>
      <c r="B13" s="129"/>
      <c r="C13" s="22"/>
      <c r="D13" s="22"/>
      <c r="E13" s="22"/>
      <c r="F13" s="22"/>
      <c r="G13" s="22"/>
      <c r="H13" s="129"/>
    </row>
    <row r="14" spans="1:54" ht="11.25" customHeight="1" x14ac:dyDescent="0.25">
      <c r="A14" s="129"/>
      <c r="B14" s="129"/>
      <c r="C14" s="22"/>
      <c r="D14" s="22"/>
      <c r="E14" s="22"/>
      <c r="F14" s="22"/>
      <c r="G14" s="22"/>
      <c r="H14" s="129"/>
    </row>
    <row r="15" spans="1:54" ht="11.25" customHeight="1" x14ac:dyDescent="0.25">
      <c r="A15" s="129"/>
      <c r="B15" s="129"/>
      <c r="C15" s="22"/>
      <c r="D15" s="22"/>
      <c r="E15" s="22"/>
      <c r="F15" s="22"/>
      <c r="G15" s="22"/>
      <c r="H15" s="129"/>
    </row>
    <row r="16" spans="1:54" ht="30" customHeight="1" x14ac:dyDescent="0.2">
      <c r="A16" s="11"/>
      <c r="B16" s="277" t="s">
        <v>9</v>
      </c>
      <c r="C16" s="277"/>
      <c r="D16" s="277"/>
      <c r="E16" s="277"/>
      <c r="F16" s="277"/>
      <c r="G16" s="277"/>
      <c r="H16" s="11"/>
      <c r="N16" s="11" t="s">
        <v>9</v>
      </c>
      <c r="O16" s="11" t="s">
        <v>3</v>
      </c>
      <c r="P16" s="11" t="s">
        <v>3</v>
      </c>
      <c r="Q16" s="11" t="s">
        <v>3</v>
      </c>
      <c r="R16" s="11" t="s">
        <v>3</v>
      </c>
      <c r="S16" s="11" t="s">
        <v>3</v>
      </c>
    </row>
    <row r="17" spans="1:54" ht="13.5" customHeight="1" x14ac:dyDescent="0.2">
      <c r="A17" s="130"/>
      <c r="B17" s="269" t="s">
        <v>10</v>
      </c>
      <c r="C17" s="269"/>
      <c r="D17" s="269"/>
      <c r="E17" s="269"/>
      <c r="F17" s="269"/>
      <c r="G17" s="269"/>
      <c r="H17" s="130"/>
    </row>
    <row r="18" spans="1:54" ht="9.75" customHeight="1" x14ac:dyDescent="0.2">
      <c r="A18" s="19"/>
      <c r="B18" s="19"/>
      <c r="C18" s="19"/>
      <c r="D18" s="131"/>
      <c r="E18" s="131"/>
      <c r="F18" s="131"/>
      <c r="G18" s="108"/>
      <c r="H18" s="108"/>
    </row>
    <row r="19" spans="1:54" x14ac:dyDescent="0.2">
      <c r="A19" s="132"/>
      <c r="B19" s="270" t="s">
        <v>48</v>
      </c>
      <c r="C19" s="270"/>
      <c r="D19" s="270"/>
      <c r="E19" s="270"/>
      <c r="F19" s="270"/>
      <c r="G19" s="270"/>
      <c r="H19" s="270"/>
      <c r="T19" s="11" t="s">
        <v>48</v>
      </c>
      <c r="U19" s="11" t="s">
        <v>3</v>
      </c>
      <c r="V19" s="11" t="s">
        <v>3</v>
      </c>
      <c r="W19" s="11" t="s">
        <v>3</v>
      </c>
      <c r="X19" s="11" t="s">
        <v>3</v>
      </c>
      <c r="Y19" s="11" t="s">
        <v>3</v>
      </c>
      <c r="Z19" s="11" t="s">
        <v>3</v>
      </c>
    </row>
    <row r="20" spans="1:54" ht="9.75" customHeight="1" x14ac:dyDescent="0.2">
      <c r="A20" s="19"/>
      <c r="B20" s="19"/>
      <c r="C20" s="19"/>
      <c r="D20" s="22"/>
      <c r="E20" s="22"/>
      <c r="F20" s="22"/>
      <c r="G20" s="22"/>
      <c r="H20" s="22"/>
    </row>
    <row r="21" spans="1:54" ht="16.5" customHeight="1" x14ac:dyDescent="0.2">
      <c r="A21" s="271" t="s">
        <v>49</v>
      </c>
      <c r="B21" s="271" t="s">
        <v>50</v>
      </c>
      <c r="C21" s="271" t="s">
        <v>51</v>
      </c>
      <c r="D21" s="274" t="s">
        <v>14</v>
      </c>
      <c r="E21" s="275"/>
      <c r="F21" s="275"/>
      <c r="G21" s="275"/>
      <c r="H21" s="276"/>
      <c r="I21" s="134"/>
    </row>
    <row r="22" spans="1:54" ht="58.5" customHeight="1" x14ac:dyDescent="0.2">
      <c r="A22" s="272"/>
      <c r="B22" s="272"/>
      <c r="C22" s="272"/>
      <c r="D22" s="271" t="s">
        <v>52</v>
      </c>
      <c r="E22" s="271" t="s">
        <v>53</v>
      </c>
      <c r="F22" s="271" t="s">
        <v>54</v>
      </c>
      <c r="G22" s="271" t="s">
        <v>55</v>
      </c>
      <c r="H22" s="271" t="s">
        <v>17</v>
      </c>
      <c r="I22" s="134"/>
    </row>
    <row r="23" spans="1:54" ht="3.75" customHeight="1" x14ac:dyDescent="0.2">
      <c r="A23" s="273"/>
      <c r="B23" s="273"/>
      <c r="C23" s="273"/>
      <c r="D23" s="273"/>
      <c r="E23" s="273"/>
      <c r="F23" s="273"/>
      <c r="G23" s="273"/>
      <c r="H23" s="273"/>
      <c r="I23" s="134"/>
    </row>
    <row r="24" spans="1:54" x14ac:dyDescent="0.2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4"/>
    </row>
    <row r="25" spans="1:54" s="138" customFormat="1" ht="14.25" x14ac:dyDescent="0.2">
      <c r="A25" s="262" t="s">
        <v>56</v>
      </c>
      <c r="B25" s="263"/>
      <c r="C25" s="263"/>
      <c r="D25" s="263"/>
      <c r="E25" s="263"/>
      <c r="F25" s="263"/>
      <c r="G25" s="263"/>
      <c r="H25" s="264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7" t="s">
        <v>56</v>
      </c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</row>
    <row r="26" spans="1:54" s="138" customFormat="1" ht="33.75" x14ac:dyDescent="0.2">
      <c r="A26" s="139" t="s">
        <v>18</v>
      </c>
      <c r="B26" s="140">
        <v>1</v>
      </c>
      <c r="C26" s="141" t="s">
        <v>57</v>
      </c>
      <c r="D26" s="142">
        <v>230.321</v>
      </c>
      <c r="E26" s="142">
        <v>142.946</v>
      </c>
      <c r="F26" s="142"/>
      <c r="G26" s="142">
        <v>39.777999999999999</v>
      </c>
      <c r="H26" s="142">
        <v>413.04500000000002</v>
      </c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7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</row>
    <row r="27" spans="1:54" s="138" customFormat="1" ht="14.25" x14ac:dyDescent="0.2">
      <c r="A27" s="139" t="s">
        <v>26</v>
      </c>
      <c r="B27" s="140">
        <v>2</v>
      </c>
      <c r="C27" s="141" t="s">
        <v>58</v>
      </c>
      <c r="D27" s="142">
        <v>89.114999999999995</v>
      </c>
      <c r="E27" s="142"/>
      <c r="F27" s="142"/>
      <c r="G27" s="142"/>
      <c r="H27" s="142">
        <v>89.114999999999995</v>
      </c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7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</row>
    <row r="28" spans="1:54" s="138" customFormat="1" ht="14.25" x14ac:dyDescent="0.2">
      <c r="A28" s="139" t="s">
        <v>59</v>
      </c>
      <c r="B28" s="140">
        <v>3</v>
      </c>
      <c r="C28" s="141" t="s">
        <v>60</v>
      </c>
      <c r="D28" s="142">
        <v>364.28699999999998</v>
      </c>
      <c r="E28" s="142">
        <v>48.673999999999999</v>
      </c>
      <c r="F28" s="142">
        <v>2258.8760000000002</v>
      </c>
      <c r="G28" s="142">
        <v>58.420999999999999</v>
      </c>
      <c r="H28" s="142">
        <v>2730.2579999999998</v>
      </c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7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</row>
    <row r="29" spans="1:54" s="138" customFormat="1" ht="22.5" x14ac:dyDescent="0.2">
      <c r="A29" s="143"/>
      <c r="B29" s="265" t="s">
        <v>61</v>
      </c>
      <c r="C29" s="266"/>
      <c r="D29" s="144">
        <v>683.72299999999996</v>
      </c>
      <c r="E29" s="144">
        <v>191.62</v>
      </c>
      <c r="F29" s="145">
        <v>2258.8760000000002</v>
      </c>
      <c r="G29" s="145">
        <v>98.198999999999998</v>
      </c>
      <c r="H29" s="145">
        <v>3232.4180000000001</v>
      </c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7"/>
      <c r="AB29" s="25" t="s">
        <v>61</v>
      </c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</row>
    <row r="30" spans="1:54" s="138" customFormat="1" ht="14.25" hidden="1" x14ac:dyDescent="0.2">
      <c r="A30" s="262" t="s">
        <v>62</v>
      </c>
      <c r="B30" s="263"/>
      <c r="C30" s="263"/>
      <c r="D30" s="263"/>
      <c r="E30" s="263"/>
      <c r="F30" s="263"/>
      <c r="G30" s="263"/>
      <c r="H30" s="264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7" t="s">
        <v>62</v>
      </c>
      <c r="AB30" s="25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</row>
    <row r="31" spans="1:54" s="138" customFormat="1" ht="14.25" hidden="1" x14ac:dyDescent="0.2">
      <c r="A31" s="143"/>
      <c r="B31" s="260" t="s">
        <v>63</v>
      </c>
      <c r="C31" s="261"/>
      <c r="D31" s="144">
        <v>683.72299999999996</v>
      </c>
      <c r="E31" s="144">
        <v>191.62</v>
      </c>
      <c r="F31" s="145">
        <v>2258.8760000000002</v>
      </c>
      <c r="G31" s="145">
        <v>98.198999999999998</v>
      </c>
      <c r="H31" s="145">
        <v>3232.4180000000001</v>
      </c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7"/>
      <c r="AB31" s="25"/>
      <c r="AC31" s="146" t="s">
        <v>63</v>
      </c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</row>
    <row r="32" spans="1:54" s="138" customFormat="1" ht="14.25" hidden="1" x14ac:dyDescent="0.2">
      <c r="A32" s="262" t="s">
        <v>64</v>
      </c>
      <c r="B32" s="263"/>
      <c r="C32" s="263"/>
      <c r="D32" s="263"/>
      <c r="E32" s="263"/>
      <c r="F32" s="263"/>
      <c r="G32" s="263"/>
      <c r="H32" s="264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7" t="s">
        <v>64</v>
      </c>
      <c r="AB32" s="25"/>
      <c r="AC32" s="14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</row>
    <row r="33" spans="1:54" s="138" customFormat="1" ht="14.25" hidden="1" x14ac:dyDescent="0.2">
      <c r="A33" s="143"/>
      <c r="B33" s="260" t="s">
        <v>65</v>
      </c>
      <c r="C33" s="261"/>
      <c r="D33" s="144">
        <v>683.72299999999996</v>
      </c>
      <c r="E33" s="144">
        <v>191.62</v>
      </c>
      <c r="F33" s="145">
        <v>2258.8760000000002</v>
      </c>
      <c r="G33" s="145">
        <v>98.198999999999998</v>
      </c>
      <c r="H33" s="145">
        <v>3232.4180000000001</v>
      </c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7"/>
      <c r="AB33" s="25"/>
      <c r="AC33" s="146" t="s">
        <v>65</v>
      </c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</row>
    <row r="34" spans="1:54" s="138" customFormat="1" ht="14.25" hidden="1" x14ac:dyDescent="0.2">
      <c r="A34" s="262" t="s">
        <v>66</v>
      </c>
      <c r="B34" s="263"/>
      <c r="C34" s="263"/>
      <c r="D34" s="263"/>
      <c r="E34" s="263"/>
      <c r="F34" s="263"/>
      <c r="G34" s="263"/>
      <c r="H34" s="264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7" t="s">
        <v>66</v>
      </c>
      <c r="AB34" s="25"/>
      <c r="AC34" s="14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</row>
    <row r="35" spans="1:54" s="138" customFormat="1" ht="14.25" hidden="1" x14ac:dyDescent="0.2">
      <c r="A35" s="143"/>
      <c r="B35" s="260" t="s">
        <v>67</v>
      </c>
      <c r="C35" s="261"/>
      <c r="D35" s="144">
        <v>683.72299999999996</v>
      </c>
      <c r="E35" s="144">
        <v>191.62</v>
      </c>
      <c r="F35" s="145">
        <v>2258.8760000000002</v>
      </c>
      <c r="G35" s="145">
        <v>98.198999999999998</v>
      </c>
      <c r="H35" s="145">
        <v>3232.4180000000001</v>
      </c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7"/>
      <c r="AB35" s="25"/>
      <c r="AC35" s="146" t="s">
        <v>67</v>
      </c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</row>
    <row r="36" spans="1:54" s="138" customFormat="1" ht="48" hidden="1" x14ac:dyDescent="0.2">
      <c r="A36" s="262" t="s">
        <v>68</v>
      </c>
      <c r="B36" s="263"/>
      <c r="C36" s="263"/>
      <c r="D36" s="263"/>
      <c r="E36" s="263"/>
      <c r="F36" s="263"/>
      <c r="G36" s="263"/>
      <c r="H36" s="264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7" t="s">
        <v>68</v>
      </c>
      <c r="AB36" s="25"/>
      <c r="AC36" s="14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</row>
    <row r="37" spans="1:54" s="138" customFormat="1" ht="14.25" hidden="1" x14ac:dyDescent="0.2">
      <c r="A37" s="143"/>
      <c r="B37" s="260" t="s">
        <v>69</v>
      </c>
      <c r="C37" s="261"/>
      <c r="D37" s="144">
        <v>683.72299999999996</v>
      </c>
      <c r="E37" s="144">
        <v>191.62</v>
      </c>
      <c r="F37" s="145">
        <v>2258.8760000000002</v>
      </c>
      <c r="G37" s="145">
        <v>98.198999999999998</v>
      </c>
      <c r="H37" s="145">
        <v>3232.4180000000001</v>
      </c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7"/>
      <c r="AB37" s="25"/>
      <c r="AC37" s="146" t="s">
        <v>69</v>
      </c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</row>
    <row r="38" spans="1:54" s="138" customFormat="1" ht="14.25" hidden="1" x14ac:dyDescent="0.2">
      <c r="A38" s="262" t="s">
        <v>70</v>
      </c>
      <c r="B38" s="263"/>
      <c r="C38" s="263"/>
      <c r="D38" s="263"/>
      <c r="E38" s="263"/>
      <c r="F38" s="263"/>
      <c r="G38" s="263"/>
      <c r="H38" s="264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7" t="s">
        <v>70</v>
      </c>
      <c r="AB38" s="25"/>
      <c r="AC38" s="14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</row>
    <row r="39" spans="1:54" s="138" customFormat="1" ht="14.25" hidden="1" x14ac:dyDescent="0.2">
      <c r="A39" s="143"/>
      <c r="B39" s="260" t="s">
        <v>71</v>
      </c>
      <c r="C39" s="261"/>
      <c r="D39" s="144">
        <v>683.72299999999996</v>
      </c>
      <c r="E39" s="144">
        <v>191.62</v>
      </c>
      <c r="F39" s="145">
        <v>2258.8760000000002</v>
      </c>
      <c r="G39" s="145">
        <v>98.198999999999998</v>
      </c>
      <c r="H39" s="145">
        <v>3232.4180000000001</v>
      </c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7"/>
      <c r="AB39" s="25"/>
      <c r="AC39" s="146" t="s">
        <v>71</v>
      </c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</row>
    <row r="40" spans="1:54" s="138" customFormat="1" ht="14.25" x14ac:dyDescent="0.2">
      <c r="A40" s="262" t="s">
        <v>72</v>
      </c>
      <c r="B40" s="263"/>
      <c r="C40" s="263"/>
      <c r="D40" s="263"/>
      <c r="E40" s="263"/>
      <c r="F40" s="263"/>
      <c r="G40" s="263"/>
      <c r="H40" s="264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7" t="s">
        <v>72</v>
      </c>
      <c r="AB40" s="25"/>
      <c r="AC40" s="14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</row>
    <row r="41" spans="1:54" s="138" customFormat="1" ht="14.25" x14ac:dyDescent="0.2">
      <c r="A41" s="139" t="s">
        <v>73</v>
      </c>
      <c r="B41" s="141" t="s">
        <v>74</v>
      </c>
      <c r="C41" s="141" t="s">
        <v>75</v>
      </c>
      <c r="D41" s="142">
        <v>136.745</v>
      </c>
      <c r="E41" s="142">
        <v>38.323999999999998</v>
      </c>
      <c r="F41" s="142">
        <v>451.77499999999998</v>
      </c>
      <c r="G41" s="142">
        <v>19.64</v>
      </c>
      <c r="H41" s="142">
        <v>646.48400000000004</v>
      </c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7"/>
      <c r="AB41" s="25"/>
      <c r="AC41" s="14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</row>
    <row r="42" spans="1:54" s="138" customFormat="1" ht="14.25" x14ac:dyDescent="0.2">
      <c r="A42" s="143"/>
      <c r="B42" s="265" t="s">
        <v>76</v>
      </c>
      <c r="C42" s="266"/>
      <c r="D42" s="144">
        <v>136.745</v>
      </c>
      <c r="E42" s="144">
        <v>38.323999999999998</v>
      </c>
      <c r="F42" s="145">
        <v>451.77499999999998</v>
      </c>
      <c r="G42" s="145">
        <v>19.64</v>
      </c>
      <c r="H42" s="145">
        <v>646.48400000000004</v>
      </c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7"/>
      <c r="AB42" s="25" t="s">
        <v>76</v>
      </c>
      <c r="AC42" s="14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</row>
    <row r="43" spans="1:54" s="138" customFormat="1" ht="14.25" x14ac:dyDescent="0.2">
      <c r="A43" s="143"/>
      <c r="B43" s="260" t="s">
        <v>77</v>
      </c>
      <c r="C43" s="261"/>
      <c r="D43" s="144">
        <v>820.46799999999996</v>
      </c>
      <c r="E43" s="144">
        <v>229.94399999999999</v>
      </c>
      <c r="F43" s="145">
        <v>2710.6509999999998</v>
      </c>
      <c r="G43" s="145">
        <v>117.839</v>
      </c>
      <c r="H43" s="145">
        <v>3878.902</v>
      </c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7"/>
      <c r="AB43" s="25"/>
      <c r="AC43" s="146"/>
      <c r="AD43" s="146" t="s">
        <v>77</v>
      </c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136"/>
      <c r="AX43" s="136"/>
      <c r="AY43" s="136"/>
      <c r="AZ43" s="136"/>
      <c r="BA43" s="136"/>
      <c r="BB43" s="136"/>
    </row>
    <row r="44" spans="1:54" s="138" customFormat="1" ht="11.25" customHeight="1" x14ac:dyDescent="0.2">
      <c r="A44" s="143"/>
      <c r="B44" s="267" t="s">
        <v>78</v>
      </c>
      <c r="C44" s="268"/>
      <c r="D44" s="147"/>
      <c r="E44" s="147"/>
      <c r="F44" s="147"/>
      <c r="G44" s="147"/>
      <c r="H44" s="147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7"/>
      <c r="AB44" s="25"/>
      <c r="AC44" s="146"/>
      <c r="AD44" s="14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</row>
    <row r="45" spans="1:54" s="138" customFormat="1" ht="14.25" x14ac:dyDescent="0.2">
      <c r="A45" s="143"/>
      <c r="B45" s="257" t="s">
        <v>79</v>
      </c>
      <c r="C45" s="258"/>
      <c r="D45" s="147"/>
      <c r="E45" s="147"/>
      <c r="F45" s="147"/>
      <c r="G45" s="147"/>
      <c r="H45" s="144">
        <v>167.10599999999999</v>
      </c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7"/>
      <c r="AB45" s="25"/>
      <c r="AC45" s="146"/>
      <c r="AD45" s="14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</row>
    <row r="46" spans="1:54" s="138" customFormat="1" ht="14.25" x14ac:dyDescent="0.2">
      <c r="A46" s="143"/>
      <c r="B46" s="257" t="s">
        <v>80</v>
      </c>
      <c r="C46" s="258"/>
      <c r="D46" s="147"/>
      <c r="E46" s="147"/>
      <c r="F46" s="147"/>
      <c r="G46" s="147"/>
      <c r="H46" s="144">
        <v>139.19200000000001</v>
      </c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7"/>
      <c r="AB46" s="25"/>
      <c r="AC46" s="146"/>
      <c r="AD46" s="14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</row>
    <row r="47" spans="1:54" s="138" customFormat="1" ht="14.25" x14ac:dyDescent="0.2">
      <c r="A47" s="143"/>
      <c r="B47" s="257" t="s">
        <v>81</v>
      </c>
      <c r="C47" s="258"/>
      <c r="D47" s="147"/>
      <c r="E47" s="147"/>
      <c r="F47" s="147"/>
      <c r="G47" s="147"/>
      <c r="H47" s="144">
        <v>40.142000000000003</v>
      </c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7"/>
      <c r="AB47" s="25"/>
      <c r="AC47" s="146"/>
      <c r="AD47" s="14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36"/>
      <c r="BB47" s="136"/>
    </row>
    <row r="48" spans="1:54" s="138" customFormat="1" ht="14.25" x14ac:dyDescent="0.2">
      <c r="A48" s="143"/>
      <c r="B48" s="257" t="s">
        <v>82</v>
      </c>
      <c r="C48" s="258"/>
      <c r="D48" s="147"/>
      <c r="E48" s="147"/>
      <c r="F48" s="147"/>
      <c r="G48" s="147"/>
      <c r="H48" s="144">
        <v>314.66699999999997</v>
      </c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7"/>
      <c r="AB48" s="25"/>
      <c r="AC48" s="146"/>
      <c r="AD48" s="14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136"/>
      <c r="AX48" s="136"/>
      <c r="AY48" s="136"/>
      <c r="AZ48" s="136"/>
      <c r="BA48" s="136"/>
      <c r="BB48" s="136"/>
    </row>
    <row r="49" spans="1:54" s="138" customFormat="1" ht="14.25" x14ac:dyDescent="0.2">
      <c r="A49" s="143"/>
      <c r="B49" s="257" t="s">
        <v>83</v>
      </c>
      <c r="C49" s="258"/>
      <c r="D49" s="147"/>
      <c r="E49" s="147"/>
      <c r="F49" s="147"/>
      <c r="G49" s="147"/>
      <c r="H49" s="144">
        <v>18.812999999999999</v>
      </c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7"/>
      <c r="AB49" s="25"/>
      <c r="AC49" s="146"/>
      <c r="AD49" s="14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</row>
    <row r="50" spans="1:54" s="138" customFormat="1" ht="14.25" x14ac:dyDescent="0.2">
      <c r="A50" s="143"/>
      <c r="B50" s="257" t="s">
        <v>84</v>
      </c>
      <c r="C50" s="258"/>
      <c r="D50" s="147"/>
      <c r="E50" s="147"/>
      <c r="F50" s="147"/>
      <c r="G50" s="147"/>
      <c r="H50" s="144">
        <v>192.286</v>
      </c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7"/>
      <c r="AB50" s="25"/>
      <c r="AC50" s="146"/>
      <c r="AD50" s="14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</row>
    <row r="51" spans="1:54" s="138" customFormat="1" ht="14.25" x14ac:dyDescent="0.2">
      <c r="A51" s="143"/>
      <c r="B51" s="257" t="s">
        <v>85</v>
      </c>
      <c r="C51" s="258"/>
      <c r="D51" s="147"/>
      <c r="E51" s="147"/>
      <c r="F51" s="147"/>
      <c r="G51" s="147"/>
      <c r="H51" s="144">
        <v>101.337</v>
      </c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7"/>
      <c r="AB51" s="25"/>
      <c r="AC51" s="146"/>
      <c r="AD51" s="14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136"/>
      <c r="AX51" s="136"/>
      <c r="AY51" s="136"/>
      <c r="AZ51" s="136"/>
      <c r="BA51" s="136"/>
      <c r="BB51" s="136"/>
    </row>
    <row r="52" spans="1:54" s="138" customFormat="1" ht="14.25" x14ac:dyDescent="0.2">
      <c r="A52" s="143"/>
      <c r="B52" s="257" t="s">
        <v>86</v>
      </c>
      <c r="C52" s="258"/>
      <c r="D52" s="147"/>
      <c r="E52" s="147"/>
      <c r="F52" s="147"/>
      <c r="G52" s="147"/>
      <c r="H52" s="144">
        <v>2710.6509999999998</v>
      </c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7"/>
      <c r="AB52" s="25"/>
      <c r="AC52" s="146"/>
      <c r="AD52" s="14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</row>
    <row r="53" spans="1:54" s="138" customFormat="1" ht="14.25" x14ac:dyDescent="0.2">
      <c r="A53" s="148"/>
      <c r="B53" s="259" t="s">
        <v>87</v>
      </c>
      <c r="C53" s="259"/>
      <c r="D53" s="148"/>
      <c r="E53" s="148"/>
      <c r="F53" s="148"/>
      <c r="G53" s="148"/>
      <c r="H53" s="144">
        <v>117.839</v>
      </c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7"/>
      <c r="AB53" s="25"/>
      <c r="AC53" s="146"/>
      <c r="AD53" s="14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</row>
    <row r="54" spans="1:54" ht="26.25" customHeight="1" x14ac:dyDescent="0.2"/>
    <row r="56" spans="1:54" s="128" customFormat="1" ht="15" x14ac:dyDescent="0.25">
      <c r="A56" s="204" t="s">
        <v>40</v>
      </c>
      <c r="B56" s="205"/>
      <c r="C56" s="206"/>
      <c r="D56" s="207"/>
      <c r="E56" s="207"/>
      <c r="F56" s="207"/>
      <c r="G56" s="208" t="s">
        <v>428</v>
      </c>
      <c r="H56" s="209"/>
      <c r="I56" s="206"/>
      <c r="J56" s="206"/>
      <c r="K56" s="206"/>
      <c r="L56" s="206"/>
      <c r="M56" s="206"/>
      <c r="N56" s="206"/>
      <c r="O56" s="206"/>
      <c r="P56" s="206"/>
      <c r="Q56" s="206"/>
      <c r="R56" s="206"/>
      <c r="S56" s="206"/>
      <c r="T56" s="206"/>
      <c r="U56" s="206"/>
      <c r="V56" s="206"/>
      <c r="W56" s="206"/>
    </row>
    <row r="57" spans="1:54" s="128" customFormat="1" ht="15" x14ac:dyDescent="0.25">
      <c r="A57" s="205"/>
      <c r="B57" s="205"/>
      <c r="C57" s="210"/>
      <c r="D57" s="210" t="s">
        <v>31</v>
      </c>
      <c r="E57" s="210"/>
      <c r="F57" s="210"/>
      <c r="G57" s="210"/>
      <c r="H57" s="211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</row>
    <row r="58" spans="1:54" s="128" customFormat="1" ht="15" x14ac:dyDescent="0.25">
      <c r="A58" s="205"/>
      <c r="B58" s="205"/>
      <c r="C58" s="211"/>
      <c r="D58" s="211"/>
      <c r="E58" s="211"/>
      <c r="F58" s="211"/>
      <c r="G58" s="211"/>
      <c r="H58" s="211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</row>
    <row r="59" spans="1:54" s="128" customFormat="1" ht="15" x14ac:dyDescent="0.25">
      <c r="A59" s="204" t="s">
        <v>42</v>
      </c>
      <c r="B59" s="205"/>
      <c r="C59" s="206"/>
      <c r="D59" s="207"/>
      <c r="E59" s="207"/>
      <c r="F59" s="207"/>
      <c r="G59" s="208" t="s">
        <v>429</v>
      </c>
      <c r="H59" s="209"/>
    </row>
    <row r="60" spans="1:54" s="128" customFormat="1" ht="15" x14ac:dyDescent="0.25">
      <c r="A60" s="205"/>
      <c r="B60" s="205"/>
      <c r="C60" s="210"/>
      <c r="D60" s="210" t="s">
        <v>31</v>
      </c>
      <c r="E60" s="210"/>
      <c r="F60" s="210"/>
      <c r="G60" s="210"/>
      <c r="H60" s="211"/>
    </row>
  </sheetData>
  <mergeCells count="42">
    <mergeCell ref="B16:G16"/>
    <mergeCell ref="C4:G4"/>
    <mergeCell ref="C5:G5"/>
    <mergeCell ref="C9:G9"/>
    <mergeCell ref="C10:G10"/>
    <mergeCell ref="B12:G12"/>
    <mergeCell ref="A32:H3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9:C29"/>
    <mergeCell ref="A30:H30"/>
    <mergeCell ref="B31:C31"/>
    <mergeCell ref="B45:C45"/>
    <mergeCell ref="B33:C33"/>
    <mergeCell ref="A34:H34"/>
    <mergeCell ref="B35:C35"/>
    <mergeCell ref="A36:H36"/>
    <mergeCell ref="B37:C37"/>
    <mergeCell ref="A38:H38"/>
    <mergeCell ref="B39:C39"/>
    <mergeCell ref="A40:H40"/>
    <mergeCell ref="B42:C42"/>
    <mergeCell ref="B43:C43"/>
    <mergeCell ref="B44:C44"/>
    <mergeCell ref="B51:C51"/>
    <mergeCell ref="B52:C52"/>
    <mergeCell ref="B53:C53"/>
    <mergeCell ref="B46:C46"/>
    <mergeCell ref="B47:C47"/>
    <mergeCell ref="B48:C48"/>
    <mergeCell ref="B49:C49"/>
    <mergeCell ref="B50:C50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6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7FBFB-75ED-4140-B107-D8A5F1DCDFA8}">
  <sheetPr>
    <pageSetUpPr fitToPage="1"/>
  </sheetPr>
  <dimension ref="A1:JL310"/>
  <sheetViews>
    <sheetView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9" customWidth="1"/>
    <col min="2" max="2" width="20.7109375" style="89" customWidth="1"/>
    <col min="3" max="3" width="10.7109375" style="89" customWidth="1"/>
    <col min="4" max="4" width="12.85546875" style="89" customWidth="1"/>
    <col min="5" max="5" width="10.42578125" style="89" customWidth="1"/>
    <col min="6" max="6" width="11.7109375" style="89" customWidth="1"/>
    <col min="7" max="7" width="6.140625" style="89" customWidth="1"/>
    <col min="8" max="8" width="9.28515625" style="89" customWidth="1"/>
    <col min="9" max="9" width="10.7109375" style="89" customWidth="1"/>
    <col min="10" max="10" width="12.42578125" style="89" customWidth="1"/>
    <col min="11" max="11" width="13.28515625" style="89" customWidth="1"/>
    <col min="12" max="12" width="17" style="89" customWidth="1"/>
    <col min="13" max="13" width="11.5703125" style="89" customWidth="1"/>
    <col min="14" max="14" width="17" style="89" customWidth="1"/>
    <col min="15" max="15" width="12.85546875" style="89" customWidth="1"/>
    <col min="16" max="16" width="17" style="89" customWidth="1"/>
    <col min="17" max="17" width="75.28515625" style="14" hidden="1" customWidth="1"/>
    <col min="18" max="18" width="126.5703125" style="14" hidden="1" customWidth="1"/>
    <col min="19" max="27" width="9.140625" style="89"/>
    <col min="28" max="32" width="64.42578125" style="76" hidden="1" customWidth="1"/>
    <col min="33" max="36" width="58.42578125" style="76" hidden="1" customWidth="1"/>
    <col min="37" max="41" width="64.42578125" style="76" hidden="1" customWidth="1"/>
    <col min="42" max="45" width="58.42578125" style="76" hidden="1" customWidth="1"/>
    <col min="46" max="50" width="64.42578125" style="76" hidden="1" customWidth="1"/>
    <col min="51" max="54" width="58.42578125" style="76" hidden="1" customWidth="1"/>
    <col min="55" max="59" width="64.42578125" style="76" hidden="1" customWidth="1"/>
    <col min="60" max="63" width="58.42578125" style="76" hidden="1" customWidth="1"/>
    <col min="64" max="69" width="76.140625" style="76" hidden="1" customWidth="1"/>
    <col min="70" max="79" width="127.28515625" style="76" hidden="1" customWidth="1"/>
    <col min="80" max="85" width="76.140625" style="76" hidden="1" customWidth="1"/>
    <col min="86" max="95" width="127.28515625" style="76" hidden="1" customWidth="1"/>
    <col min="96" max="101" width="76.140625" style="76" hidden="1" customWidth="1"/>
    <col min="102" max="111" width="127.28515625" style="76" hidden="1" customWidth="1"/>
    <col min="112" max="117" width="76.140625" style="76" hidden="1" customWidth="1"/>
    <col min="118" max="127" width="127.28515625" style="76" hidden="1" customWidth="1"/>
    <col min="128" max="133" width="76.140625" style="76" hidden="1" customWidth="1"/>
    <col min="134" max="143" width="127.28515625" style="76" hidden="1" customWidth="1"/>
    <col min="144" max="149" width="76.140625" style="76" hidden="1" customWidth="1"/>
    <col min="150" max="159" width="127.28515625" style="76" hidden="1" customWidth="1"/>
    <col min="160" max="165" width="76.140625" style="76" hidden="1" customWidth="1"/>
    <col min="166" max="175" width="127.28515625" style="76" hidden="1" customWidth="1"/>
    <col min="176" max="223" width="203.42578125" style="76" hidden="1" customWidth="1"/>
    <col min="224" max="228" width="66.42578125" style="76" hidden="1" customWidth="1"/>
    <col min="229" max="232" width="45.7109375" style="76" hidden="1" customWidth="1"/>
    <col min="233" max="233" width="203.42578125" style="76" hidden="1" customWidth="1"/>
    <col min="234" max="241" width="51.85546875" style="76" hidden="1" customWidth="1"/>
    <col min="242" max="245" width="156" style="76" hidden="1" customWidth="1"/>
    <col min="246" max="246" width="84.28515625" style="76" hidden="1" customWidth="1"/>
    <col min="247" max="247" width="156" style="76" hidden="1" customWidth="1"/>
    <col min="248" max="248" width="51.85546875" style="76" hidden="1" customWidth="1"/>
    <col min="249" max="254" width="61.140625" style="76" hidden="1" customWidth="1"/>
    <col min="255" max="260" width="82" style="76" hidden="1" customWidth="1"/>
    <col min="261" max="266" width="61.140625" style="76" hidden="1" customWidth="1"/>
    <col min="267" max="272" width="82" style="76" hidden="1" customWidth="1"/>
    <col min="273" max="16384" width="9.140625" style="89"/>
  </cols>
  <sheetData>
    <row r="1" spans="1:207" s="128" customFormat="1" ht="1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88</v>
      </c>
    </row>
    <row r="2" spans="1:207" s="128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89</v>
      </c>
    </row>
    <row r="3" spans="1:207" s="128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07" s="128" customFormat="1" ht="12.75" customHeight="1" x14ac:dyDescent="0.25">
      <c r="A4" s="289" t="s">
        <v>90</v>
      </c>
      <c r="B4" s="289"/>
      <c r="C4" s="289"/>
      <c r="D4" s="289"/>
      <c r="E4" s="289"/>
      <c r="F4" s="289"/>
      <c r="G4" s="316" t="s">
        <v>91</v>
      </c>
      <c r="H4" s="316"/>
      <c r="I4" s="316"/>
      <c r="J4" s="316"/>
      <c r="K4" s="316"/>
      <c r="L4" s="316"/>
      <c r="M4" s="316"/>
      <c r="N4" s="316"/>
      <c r="O4" s="316"/>
      <c r="P4" s="316"/>
    </row>
    <row r="5" spans="1:207" s="128" customFormat="1" ht="45" customHeight="1" x14ac:dyDescent="0.25">
      <c r="A5" s="289" t="s">
        <v>92</v>
      </c>
      <c r="B5" s="289"/>
      <c r="C5" s="289"/>
      <c r="D5" s="289"/>
      <c r="E5" s="289"/>
      <c r="F5" s="289"/>
      <c r="G5" s="311" t="s">
        <v>93</v>
      </c>
      <c r="H5" s="311"/>
      <c r="I5" s="311"/>
      <c r="J5" s="311"/>
      <c r="K5" s="311"/>
      <c r="L5" s="311"/>
      <c r="M5" s="311"/>
      <c r="N5" s="311"/>
      <c r="O5" s="311"/>
      <c r="P5" s="311"/>
      <c r="BL5" s="133" t="s">
        <v>92</v>
      </c>
      <c r="BM5" s="133" t="s">
        <v>3</v>
      </c>
      <c r="BN5" s="133" t="s">
        <v>3</v>
      </c>
      <c r="BO5" s="133" t="s">
        <v>3</v>
      </c>
      <c r="BP5" s="133" t="s">
        <v>3</v>
      </c>
      <c r="BQ5" s="133" t="s">
        <v>3</v>
      </c>
      <c r="BR5" s="133" t="s">
        <v>93</v>
      </c>
      <c r="BS5" s="133" t="s">
        <v>3</v>
      </c>
      <c r="BT5" s="133" t="s">
        <v>3</v>
      </c>
      <c r="BU5" s="133" t="s">
        <v>3</v>
      </c>
      <c r="BV5" s="133" t="s">
        <v>3</v>
      </c>
      <c r="BW5" s="133" t="s">
        <v>3</v>
      </c>
      <c r="BX5" s="133" t="s">
        <v>3</v>
      </c>
      <c r="BY5" s="133" t="s">
        <v>3</v>
      </c>
      <c r="BZ5" s="133" t="s">
        <v>3</v>
      </c>
      <c r="CA5" s="133" t="s">
        <v>3</v>
      </c>
    </row>
    <row r="6" spans="1:207" s="128" customFormat="1" ht="67.5" customHeight="1" x14ac:dyDescent="0.25">
      <c r="A6" s="289" t="s">
        <v>94</v>
      </c>
      <c r="B6" s="289"/>
      <c r="C6" s="289"/>
      <c r="D6" s="289"/>
      <c r="E6" s="289"/>
      <c r="F6" s="289"/>
      <c r="G6" s="311" t="s">
        <v>95</v>
      </c>
      <c r="H6" s="311"/>
      <c r="I6" s="311"/>
      <c r="J6" s="311"/>
      <c r="K6" s="311"/>
      <c r="L6" s="311"/>
      <c r="M6" s="311"/>
      <c r="N6" s="311"/>
      <c r="O6" s="311"/>
      <c r="P6" s="311"/>
      <c r="CB6" s="133" t="s">
        <v>94</v>
      </c>
      <c r="CC6" s="133" t="s">
        <v>3</v>
      </c>
      <c r="CD6" s="133" t="s">
        <v>3</v>
      </c>
      <c r="CE6" s="133" t="s">
        <v>3</v>
      </c>
      <c r="CF6" s="133" t="s">
        <v>3</v>
      </c>
      <c r="CG6" s="133" t="s">
        <v>3</v>
      </c>
      <c r="CH6" s="133" t="s">
        <v>95</v>
      </c>
      <c r="CI6" s="133" t="s">
        <v>3</v>
      </c>
      <c r="CJ6" s="133" t="s">
        <v>3</v>
      </c>
      <c r="CK6" s="133" t="s">
        <v>3</v>
      </c>
      <c r="CL6" s="133" t="s">
        <v>3</v>
      </c>
      <c r="CM6" s="133" t="s">
        <v>3</v>
      </c>
      <c r="CN6" s="133" t="s">
        <v>3</v>
      </c>
      <c r="CO6" s="133" t="s">
        <v>3</v>
      </c>
      <c r="CP6" s="133" t="s">
        <v>3</v>
      </c>
      <c r="CQ6" s="133" t="s">
        <v>3</v>
      </c>
    </row>
    <row r="7" spans="1:207" s="128" customFormat="1" ht="67.5" customHeight="1" x14ac:dyDescent="0.25">
      <c r="A7" s="317" t="s">
        <v>96</v>
      </c>
      <c r="B7" s="317"/>
      <c r="C7" s="317"/>
      <c r="D7" s="317"/>
      <c r="E7" s="317"/>
      <c r="F7" s="317"/>
      <c r="G7" s="311" t="s">
        <v>97</v>
      </c>
      <c r="H7" s="311"/>
      <c r="I7" s="311"/>
      <c r="J7" s="311"/>
      <c r="K7" s="311"/>
      <c r="L7" s="311"/>
      <c r="M7" s="311"/>
      <c r="N7" s="311"/>
      <c r="O7" s="311"/>
      <c r="P7" s="311"/>
      <c r="Q7" s="12" t="s">
        <v>96</v>
      </c>
      <c r="R7" s="13" t="s">
        <v>97</v>
      </c>
      <c r="S7" s="133"/>
      <c r="T7" s="133"/>
      <c r="U7" s="133"/>
      <c r="V7" s="133"/>
      <c r="W7" s="133"/>
      <c r="X7" s="133"/>
      <c r="Y7" s="133"/>
      <c r="Z7" s="133"/>
      <c r="AA7" s="133"/>
      <c r="CR7" s="133" t="s">
        <v>96</v>
      </c>
      <c r="CS7" s="133" t="s">
        <v>3</v>
      </c>
      <c r="CT7" s="133" t="s">
        <v>3</v>
      </c>
      <c r="CU7" s="133" t="s">
        <v>3</v>
      </c>
      <c r="CV7" s="133" t="s">
        <v>3</v>
      </c>
      <c r="CW7" s="133" t="s">
        <v>3</v>
      </c>
      <c r="CX7" s="133" t="s">
        <v>97</v>
      </c>
      <c r="CY7" s="133" t="s">
        <v>3</v>
      </c>
      <c r="CZ7" s="133" t="s">
        <v>3</v>
      </c>
      <c r="DA7" s="133" t="s">
        <v>3</v>
      </c>
      <c r="DB7" s="133" t="s">
        <v>3</v>
      </c>
      <c r="DC7" s="133" t="s">
        <v>3</v>
      </c>
      <c r="DD7" s="133" t="s">
        <v>3</v>
      </c>
      <c r="DE7" s="133" t="s">
        <v>3</v>
      </c>
      <c r="DF7" s="133" t="s">
        <v>3</v>
      </c>
      <c r="DG7" s="133" t="s">
        <v>3</v>
      </c>
    </row>
    <row r="8" spans="1:207" s="128" customFormat="1" ht="33.75" customHeight="1" x14ac:dyDescent="0.25">
      <c r="A8" s="289" t="s">
        <v>98</v>
      </c>
      <c r="B8" s="289"/>
      <c r="C8" s="289"/>
      <c r="D8" s="289"/>
      <c r="E8" s="289"/>
      <c r="F8" s="289"/>
      <c r="G8" s="311" t="s">
        <v>99</v>
      </c>
      <c r="H8" s="311"/>
      <c r="I8" s="311"/>
      <c r="J8" s="311"/>
      <c r="K8" s="311"/>
      <c r="L8" s="311"/>
      <c r="M8" s="311"/>
      <c r="N8" s="311"/>
      <c r="O8" s="311"/>
      <c r="P8" s="311"/>
      <c r="Q8" s="12" t="s">
        <v>98</v>
      </c>
      <c r="R8" s="13" t="s">
        <v>99</v>
      </c>
      <c r="S8" s="133"/>
      <c r="T8" s="133"/>
      <c r="U8" s="133"/>
      <c r="V8" s="133"/>
      <c r="W8" s="133"/>
      <c r="X8" s="133"/>
      <c r="Y8" s="133"/>
      <c r="Z8" s="133"/>
      <c r="AA8" s="133"/>
      <c r="DH8" s="133" t="s">
        <v>98</v>
      </c>
      <c r="DI8" s="133" t="s">
        <v>3</v>
      </c>
      <c r="DJ8" s="133" t="s">
        <v>3</v>
      </c>
      <c r="DK8" s="133" t="s">
        <v>3</v>
      </c>
      <c r="DL8" s="133" t="s">
        <v>3</v>
      </c>
      <c r="DM8" s="133" t="s">
        <v>3</v>
      </c>
      <c r="DN8" s="133" t="s">
        <v>99</v>
      </c>
      <c r="DO8" s="133" t="s">
        <v>3</v>
      </c>
      <c r="DP8" s="133" t="s">
        <v>3</v>
      </c>
      <c r="DQ8" s="133" t="s">
        <v>3</v>
      </c>
      <c r="DR8" s="133" t="s">
        <v>3</v>
      </c>
      <c r="DS8" s="133" t="s">
        <v>3</v>
      </c>
      <c r="DT8" s="133" t="s">
        <v>3</v>
      </c>
      <c r="DU8" s="133" t="s">
        <v>3</v>
      </c>
      <c r="DV8" s="133" t="s">
        <v>3</v>
      </c>
      <c r="DW8" s="133" t="s">
        <v>3</v>
      </c>
    </row>
    <row r="9" spans="1:207" s="128" customFormat="1" ht="11.25" customHeight="1" x14ac:dyDescent="0.25">
      <c r="A9" s="289" t="s">
        <v>100</v>
      </c>
      <c r="B9" s="289"/>
      <c r="C9" s="289"/>
      <c r="D9" s="289"/>
      <c r="E9" s="289"/>
      <c r="F9" s="289"/>
      <c r="G9" s="311"/>
      <c r="H9" s="311"/>
      <c r="I9" s="311"/>
      <c r="J9" s="311"/>
      <c r="K9" s="311"/>
      <c r="L9" s="311"/>
      <c r="M9" s="311"/>
      <c r="N9" s="311"/>
      <c r="O9" s="311"/>
      <c r="P9" s="311"/>
      <c r="DX9" s="133" t="s">
        <v>100</v>
      </c>
      <c r="DY9" s="133" t="s">
        <v>3</v>
      </c>
      <c r="DZ9" s="133" t="s">
        <v>3</v>
      </c>
      <c r="EA9" s="133" t="s">
        <v>3</v>
      </c>
      <c r="EB9" s="133" t="s">
        <v>3</v>
      </c>
      <c r="EC9" s="133" t="s">
        <v>3</v>
      </c>
      <c r="ED9" s="133" t="s">
        <v>3</v>
      </c>
      <c r="EE9" s="133" t="s">
        <v>3</v>
      </c>
      <c r="EF9" s="133" t="s">
        <v>3</v>
      </c>
      <c r="EG9" s="133" t="s">
        <v>3</v>
      </c>
      <c r="EH9" s="133" t="s">
        <v>3</v>
      </c>
      <c r="EI9" s="133" t="s">
        <v>3</v>
      </c>
      <c r="EJ9" s="133" t="s">
        <v>3</v>
      </c>
      <c r="EK9" s="133" t="s">
        <v>3</v>
      </c>
      <c r="EL9" s="133" t="s">
        <v>3</v>
      </c>
      <c r="EM9" s="133" t="s">
        <v>3</v>
      </c>
    </row>
    <row r="10" spans="1:207" s="128" customFormat="1" ht="11.25" customHeight="1" x14ac:dyDescent="0.25">
      <c r="A10" s="289" t="s">
        <v>101</v>
      </c>
      <c r="B10" s="289"/>
      <c r="C10" s="289"/>
      <c r="D10" s="289"/>
      <c r="E10" s="289"/>
      <c r="F10" s="289"/>
      <c r="G10" s="311" t="s">
        <v>102</v>
      </c>
      <c r="H10" s="311"/>
      <c r="I10" s="311"/>
      <c r="J10" s="311"/>
      <c r="K10" s="311"/>
      <c r="L10" s="311"/>
      <c r="M10" s="311"/>
      <c r="N10" s="311"/>
      <c r="O10" s="311"/>
      <c r="P10" s="311"/>
      <c r="R10" s="14" t="s">
        <v>102</v>
      </c>
      <c r="EN10" s="133" t="s">
        <v>101</v>
      </c>
      <c r="EO10" s="133" t="s">
        <v>3</v>
      </c>
      <c r="EP10" s="133" t="s">
        <v>3</v>
      </c>
      <c r="EQ10" s="133" t="s">
        <v>3</v>
      </c>
      <c r="ER10" s="133" t="s">
        <v>3</v>
      </c>
      <c r="ES10" s="133" t="s">
        <v>3</v>
      </c>
      <c r="ET10" s="133" t="s">
        <v>102</v>
      </c>
      <c r="EU10" s="133" t="s">
        <v>3</v>
      </c>
      <c r="EV10" s="133" t="s">
        <v>3</v>
      </c>
      <c r="EW10" s="133" t="s">
        <v>3</v>
      </c>
      <c r="EX10" s="133" t="s">
        <v>3</v>
      </c>
      <c r="EY10" s="133" t="s">
        <v>3</v>
      </c>
      <c r="EZ10" s="133" t="s">
        <v>3</v>
      </c>
      <c r="FA10" s="133" t="s">
        <v>3</v>
      </c>
      <c r="FB10" s="133" t="s">
        <v>3</v>
      </c>
      <c r="FC10" s="133" t="s">
        <v>3</v>
      </c>
    </row>
    <row r="11" spans="1:207" s="128" customFormat="1" ht="15" x14ac:dyDescent="0.25">
      <c r="A11" s="289" t="s">
        <v>103</v>
      </c>
      <c r="B11" s="289"/>
      <c r="C11" s="289"/>
      <c r="D11" s="289"/>
      <c r="E11" s="289"/>
      <c r="F11" s="289"/>
      <c r="G11" s="311" t="s">
        <v>104</v>
      </c>
      <c r="H11" s="311"/>
      <c r="I11" s="311"/>
      <c r="J11" s="311"/>
      <c r="K11" s="311"/>
      <c r="L11" s="311"/>
      <c r="M11" s="311"/>
      <c r="N11" s="311"/>
      <c r="O11" s="311"/>
      <c r="P11" s="311"/>
      <c r="R11" s="14" t="s">
        <v>104</v>
      </c>
      <c r="FD11" s="133" t="s">
        <v>103</v>
      </c>
      <c r="FE11" s="133" t="s">
        <v>3</v>
      </c>
      <c r="FF11" s="133" t="s">
        <v>3</v>
      </c>
      <c r="FG11" s="133" t="s">
        <v>3</v>
      </c>
      <c r="FH11" s="133" t="s">
        <v>3</v>
      </c>
      <c r="FI11" s="133" t="s">
        <v>3</v>
      </c>
      <c r="FJ11" s="133" t="s">
        <v>104</v>
      </c>
      <c r="FK11" s="133" t="s">
        <v>3</v>
      </c>
      <c r="FL11" s="133" t="s">
        <v>3</v>
      </c>
      <c r="FM11" s="133" t="s">
        <v>3</v>
      </c>
      <c r="FN11" s="133" t="s">
        <v>3</v>
      </c>
      <c r="FO11" s="133" t="s">
        <v>3</v>
      </c>
      <c r="FP11" s="133" t="s">
        <v>3</v>
      </c>
      <c r="FQ11" s="133" t="s">
        <v>3</v>
      </c>
      <c r="FR11" s="133" t="s">
        <v>3</v>
      </c>
      <c r="FS11" s="133" t="s">
        <v>3</v>
      </c>
    </row>
    <row r="12" spans="1:207" s="128" customFormat="1" ht="6" customHeight="1" x14ac:dyDescent="0.25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207" s="128" customFormat="1" ht="15" x14ac:dyDescent="0.25">
      <c r="A13" s="314" t="s">
        <v>9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FT13" s="133" t="s">
        <v>9</v>
      </c>
      <c r="FU13" s="133" t="s">
        <v>3</v>
      </c>
      <c r="FV13" s="133" t="s">
        <v>3</v>
      </c>
      <c r="FW13" s="133" t="s">
        <v>3</v>
      </c>
      <c r="FX13" s="133" t="s">
        <v>3</v>
      </c>
      <c r="FY13" s="133" t="s">
        <v>3</v>
      </c>
      <c r="FZ13" s="133" t="s">
        <v>3</v>
      </c>
      <c r="GA13" s="133" t="s">
        <v>3</v>
      </c>
      <c r="GB13" s="133" t="s">
        <v>3</v>
      </c>
      <c r="GC13" s="133" t="s">
        <v>3</v>
      </c>
      <c r="GD13" s="133" t="s">
        <v>3</v>
      </c>
      <c r="GE13" s="133" t="s">
        <v>3</v>
      </c>
      <c r="GF13" s="133" t="s">
        <v>3</v>
      </c>
      <c r="GG13" s="133" t="s">
        <v>3</v>
      </c>
      <c r="GH13" s="133" t="s">
        <v>3</v>
      </c>
      <c r="GI13" s="133" t="s">
        <v>3</v>
      </c>
    </row>
    <row r="14" spans="1:207" s="128" customFormat="1" ht="15" customHeight="1" x14ac:dyDescent="0.25">
      <c r="A14" s="312" t="s">
        <v>10</v>
      </c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</row>
    <row r="15" spans="1:207" s="128" customFormat="1" ht="6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207" s="128" customFormat="1" ht="15" hidden="1" x14ac:dyDescent="0.25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GJ16" s="133" t="s">
        <v>3</v>
      </c>
      <c r="GK16" s="133" t="s">
        <v>3</v>
      </c>
      <c r="GL16" s="133" t="s">
        <v>3</v>
      </c>
      <c r="GM16" s="133" t="s">
        <v>3</v>
      </c>
      <c r="GN16" s="133" t="s">
        <v>3</v>
      </c>
      <c r="GO16" s="133" t="s">
        <v>3</v>
      </c>
      <c r="GP16" s="133" t="s">
        <v>3</v>
      </c>
      <c r="GQ16" s="133" t="s">
        <v>3</v>
      </c>
      <c r="GR16" s="133" t="s">
        <v>3</v>
      </c>
      <c r="GS16" s="133" t="s">
        <v>3</v>
      </c>
      <c r="GT16" s="133" t="s">
        <v>3</v>
      </c>
      <c r="GU16" s="133" t="s">
        <v>3</v>
      </c>
      <c r="GV16" s="133" t="s">
        <v>3</v>
      </c>
      <c r="GW16" s="133" t="s">
        <v>3</v>
      </c>
      <c r="GX16" s="133" t="s">
        <v>3</v>
      </c>
      <c r="GY16" s="133" t="s">
        <v>3</v>
      </c>
    </row>
    <row r="17" spans="1:232" s="128" customFormat="1" ht="15" hidden="1" x14ac:dyDescent="0.25">
      <c r="A17" s="312" t="s">
        <v>105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</row>
    <row r="18" spans="1:232" s="128" customFormat="1" ht="17.25" customHeight="1" x14ac:dyDescent="0.25">
      <c r="A18" s="313" t="s">
        <v>106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</row>
    <row r="19" spans="1:232" s="128" customFormat="1" ht="8.25" customHeight="1" x14ac:dyDescent="0.25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</row>
    <row r="20" spans="1:232" s="128" customFormat="1" ht="15" x14ac:dyDescent="0.25">
      <c r="A20" s="314" t="s">
        <v>57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GZ20" s="133" t="s">
        <v>57</v>
      </c>
      <c r="HA20" s="133" t="s">
        <v>3</v>
      </c>
      <c r="HB20" s="133" t="s">
        <v>3</v>
      </c>
      <c r="HC20" s="133" t="s">
        <v>3</v>
      </c>
      <c r="HD20" s="133" t="s">
        <v>3</v>
      </c>
      <c r="HE20" s="133" t="s">
        <v>3</v>
      </c>
      <c r="HF20" s="133" t="s">
        <v>3</v>
      </c>
      <c r="HG20" s="133" t="s">
        <v>3</v>
      </c>
      <c r="HH20" s="133" t="s">
        <v>3</v>
      </c>
      <c r="HI20" s="133" t="s">
        <v>3</v>
      </c>
      <c r="HJ20" s="133" t="s">
        <v>3</v>
      </c>
      <c r="HK20" s="133" t="s">
        <v>3</v>
      </c>
      <c r="HL20" s="133" t="s">
        <v>3</v>
      </c>
      <c r="HM20" s="133" t="s">
        <v>3</v>
      </c>
      <c r="HN20" s="133" t="s">
        <v>3</v>
      </c>
      <c r="HO20" s="133" t="s">
        <v>3</v>
      </c>
    </row>
    <row r="21" spans="1:232" s="128" customFormat="1" ht="11.25" customHeight="1" x14ac:dyDescent="0.25">
      <c r="A21" s="312" t="s">
        <v>107</v>
      </c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</row>
    <row r="22" spans="1:232" s="128" customFormat="1" ht="12" customHeight="1" x14ac:dyDescent="0.25">
      <c r="A22" s="7" t="s">
        <v>108</v>
      </c>
      <c r="B22" s="98" t="s">
        <v>109</v>
      </c>
      <c r="C22" s="5" t="s">
        <v>110</v>
      </c>
      <c r="D22" s="5"/>
      <c r="E22" s="5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</row>
    <row r="23" spans="1:232" s="128" customFormat="1" ht="15" x14ac:dyDescent="0.25">
      <c r="A23" s="7" t="s">
        <v>111</v>
      </c>
      <c r="B23" s="315"/>
      <c r="C23" s="315"/>
      <c r="D23" s="315"/>
      <c r="E23" s="315"/>
      <c r="F23" s="315"/>
      <c r="G23" s="99"/>
      <c r="H23" s="99"/>
      <c r="I23" s="99"/>
      <c r="J23" s="99"/>
      <c r="K23" s="99"/>
      <c r="L23" s="99"/>
      <c r="M23" s="99"/>
      <c r="N23" s="99"/>
      <c r="O23" s="99"/>
      <c r="P23" s="99"/>
      <c r="HP23" s="133" t="s">
        <v>3</v>
      </c>
      <c r="HQ23" s="133" t="s">
        <v>3</v>
      </c>
      <c r="HR23" s="133" t="s">
        <v>3</v>
      </c>
      <c r="HS23" s="133" t="s">
        <v>3</v>
      </c>
      <c r="HT23" s="133" t="s">
        <v>3</v>
      </c>
    </row>
    <row r="24" spans="1:232" s="128" customFormat="1" ht="10.5" customHeight="1" x14ac:dyDescent="0.25">
      <c r="A24" s="7"/>
      <c r="B24" s="305" t="s">
        <v>112</v>
      </c>
      <c r="C24" s="305"/>
      <c r="D24" s="305"/>
      <c r="E24" s="305"/>
      <c r="F24" s="305"/>
      <c r="G24" s="100"/>
      <c r="H24" s="100"/>
      <c r="I24" s="100"/>
      <c r="J24" s="100"/>
      <c r="K24" s="100"/>
      <c r="L24" s="100"/>
      <c r="M24" s="100"/>
      <c r="N24" s="100"/>
      <c r="O24" s="101"/>
      <c r="P24" s="100"/>
    </row>
    <row r="25" spans="1:232" s="128" customFormat="1" ht="9.75" customHeight="1" x14ac:dyDescent="0.25">
      <c r="A25" s="7"/>
      <c r="B25" s="7"/>
      <c r="C25" s="7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0"/>
      <c r="P25" s="100"/>
    </row>
    <row r="26" spans="1:232" s="128" customFormat="1" ht="15" x14ac:dyDescent="0.25">
      <c r="A26" s="103" t="s">
        <v>113</v>
      </c>
      <c r="B26" s="19"/>
      <c r="C26" s="306" t="s">
        <v>114</v>
      </c>
      <c r="D26" s="306"/>
      <c r="E26" s="306"/>
      <c r="F26" s="306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HU26" s="133" t="s">
        <v>114</v>
      </c>
      <c r="HV26" s="133" t="s">
        <v>3</v>
      </c>
      <c r="HW26" s="133" t="s">
        <v>3</v>
      </c>
      <c r="HX26" s="133" t="s">
        <v>3</v>
      </c>
    </row>
    <row r="27" spans="1:232" s="128" customFormat="1" ht="9.75" customHeight="1" x14ac:dyDescent="0.25">
      <c r="A27" s="7"/>
      <c r="B27" s="19"/>
      <c r="C27" s="104"/>
      <c r="D27" s="105"/>
      <c r="E27" s="105"/>
      <c r="F27" s="105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s="128" customFormat="1" ht="12" customHeight="1" x14ac:dyDescent="0.25">
      <c r="A28" s="103" t="s">
        <v>115</v>
      </c>
      <c r="B28" s="19"/>
      <c r="C28" s="69"/>
      <c r="D28" s="106">
        <v>495.5</v>
      </c>
      <c r="E28" s="21" t="s">
        <v>116</v>
      </c>
      <c r="G28" s="19"/>
      <c r="H28" s="19"/>
      <c r="I28" s="19"/>
      <c r="J28" s="19"/>
      <c r="K28" s="19"/>
      <c r="L28" s="19"/>
      <c r="M28" s="19"/>
      <c r="N28" s="107"/>
      <c r="O28" s="107"/>
      <c r="P28" s="19"/>
    </row>
    <row r="29" spans="1:232" s="128" customFormat="1" ht="12" customHeight="1" x14ac:dyDescent="0.25">
      <c r="A29" s="7"/>
      <c r="B29" s="108" t="s">
        <v>78</v>
      </c>
      <c r="C29" s="109"/>
      <c r="D29" s="110"/>
      <c r="E29" s="21"/>
      <c r="G29" s="19"/>
    </row>
    <row r="30" spans="1:232" s="128" customFormat="1" ht="12" customHeight="1" x14ac:dyDescent="0.25">
      <c r="A30" s="7"/>
      <c r="B30" s="111" t="s">
        <v>117</v>
      </c>
      <c r="C30" s="69"/>
      <c r="D30" s="106">
        <v>230.32</v>
      </c>
      <c r="E30" s="21" t="s">
        <v>116</v>
      </c>
      <c r="I30" s="19"/>
      <c r="K30" s="19" t="s">
        <v>118</v>
      </c>
      <c r="L30" s="19"/>
      <c r="M30" s="19"/>
      <c r="N30" s="112"/>
      <c r="O30" s="106">
        <v>48.94</v>
      </c>
      <c r="P30" s="21" t="s">
        <v>116</v>
      </c>
    </row>
    <row r="31" spans="1:232" s="128" customFormat="1" ht="12" customHeight="1" x14ac:dyDescent="0.25">
      <c r="A31" s="7"/>
      <c r="B31" s="111" t="s">
        <v>53</v>
      </c>
      <c r="C31" s="113"/>
      <c r="D31" s="114">
        <v>142.82</v>
      </c>
      <c r="E31" s="21" t="s">
        <v>116</v>
      </c>
      <c r="I31" s="19"/>
      <c r="K31" s="19" t="s">
        <v>119</v>
      </c>
      <c r="L31" s="19"/>
      <c r="M31" s="19"/>
      <c r="N31" s="112"/>
      <c r="O31" s="106">
        <v>14.32</v>
      </c>
      <c r="P31" s="21" t="s">
        <v>116</v>
      </c>
    </row>
    <row r="32" spans="1:232" s="128" customFormat="1" ht="12" customHeight="1" x14ac:dyDescent="0.25">
      <c r="A32" s="7"/>
      <c r="B32" s="111" t="s">
        <v>54</v>
      </c>
      <c r="C32" s="113"/>
      <c r="D32" s="114">
        <v>0</v>
      </c>
      <c r="E32" s="21" t="s">
        <v>116</v>
      </c>
      <c r="I32" s="19"/>
      <c r="K32" s="19" t="s">
        <v>120</v>
      </c>
      <c r="L32" s="19"/>
      <c r="M32" s="19"/>
      <c r="N32" s="115"/>
      <c r="O32" s="114">
        <v>146.84</v>
      </c>
      <c r="P32" s="116" t="s">
        <v>121</v>
      </c>
    </row>
    <row r="33" spans="1:241" s="128" customFormat="1" ht="12" customHeight="1" x14ac:dyDescent="0.25">
      <c r="A33" s="7"/>
      <c r="B33" s="111" t="s">
        <v>55</v>
      </c>
      <c r="C33" s="113"/>
      <c r="D33" s="106">
        <v>39.78</v>
      </c>
      <c r="E33" s="21" t="s">
        <v>116</v>
      </c>
      <c r="I33" s="19"/>
      <c r="K33" s="19" t="s">
        <v>122</v>
      </c>
      <c r="L33" s="19"/>
      <c r="M33" s="19"/>
      <c r="N33" s="115"/>
      <c r="O33" s="114">
        <v>33.479999999999997</v>
      </c>
      <c r="P33" s="116" t="s">
        <v>121</v>
      </c>
    </row>
    <row r="34" spans="1:241" s="128" customFormat="1" ht="9.75" customHeight="1" x14ac:dyDescent="0.25">
      <c r="A34" s="7"/>
      <c r="B34" s="19"/>
      <c r="D34" s="20"/>
      <c r="E34" s="21"/>
      <c r="H34" s="19"/>
      <c r="I34" s="19"/>
      <c r="J34" s="19"/>
      <c r="K34" s="19"/>
      <c r="L34" s="19"/>
      <c r="M34" s="19"/>
      <c r="N34" s="126"/>
      <c r="O34" s="126"/>
      <c r="P34" s="19"/>
    </row>
    <row r="35" spans="1:241" s="128" customFormat="1" ht="11.25" customHeight="1" x14ac:dyDescent="0.25">
      <c r="A35" s="307" t="s">
        <v>49</v>
      </c>
      <c r="B35" s="295" t="s">
        <v>50</v>
      </c>
      <c r="C35" s="296" t="s">
        <v>123</v>
      </c>
      <c r="D35" s="297"/>
      <c r="E35" s="297"/>
      <c r="F35" s="297"/>
      <c r="G35" s="298"/>
      <c r="H35" s="295" t="s">
        <v>124</v>
      </c>
      <c r="I35" s="295" t="s">
        <v>125</v>
      </c>
      <c r="J35" s="295"/>
      <c r="K35" s="295"/>
      <c r="L35" s="296" t="s">
        <v>126</v>
      </c>
      <c r="M35" s="297"/>
      <c r="N35" s="297"/>
      <c r="O35" s="297"/>
      <c r="P35" s="298"/>
    </row>
    <row r="36" spans="1:241" s="128" customFormat="1" ht="11.25" customHeight="1" x14ac:dyDescent="0.25">
      <c r="A36" s="307"/>
      <c r="B36" s="295"/>
      <c r="C36" s="308"/>
      <c r="D36" s="309"/>
      <c r="E36" s="309"/>
      <c r="F36" s="309"/>
      <c r="G36" s="310"/>
      <c r="H36" s="295"/>
      <c r="I36" s="295"/>
      <c r="J36" s="295"/>
      <c r="K36" s="295"/>
      <c r="L36" s="299"/>
      <c r="M36" s="300"/>
      <c r="N36" s="300"/>
      <c r="O36" s="300"/>
      <c r="P36" s="301"/>
    </row>
    <row r="37" spans="1:241" s="128" customFormat="1" ht="54" customHeight="1" x14ac:dyDescent="0.25">
      <c r="A37" s="307"/>
      <c r="B37" s="295"/>
      <c r="C37" s="299"/>
      <c r="D37" s="300"/>
      <c r="E37" s="300"/>
      <c r="F37" s="300"/>
      <c r="G37" s="301"/>
      <c r="H37" s="295"/>
      <c r="I37" s="151" t="s">
        <v>127</v>
      </c>
      <c r="J37" s="151" t="s">
        <v>128</v>
      </c>
      <c r="K37" s="151" t="s">
        <v>129</v>
      </c>
      <c r="L37" s="151" t="s">
        <v>130</v>
      </c>
      <c r="M37" s="151" t="s">
        <v>131</v>
      </c>
      <c r="N37" s="151" t="s">
        <v>132</v>
      </c>
      <c r="O37" s="151" t="s">
        <v>128</v>
      </c>
      <c r="P37" s="151" t="s">
        <v>133</v>
      </c>
    </row>
    <row r="38" spans="1:241" s="128" customFormat="1" ht="13.5" customHeight="1" x14ac:dyDescent="0.25">
      <c r="A38" s="23">
        <v>1</v>
      </c>
      <c r="B38" s="24">
        <v>2</v>
      </c>
      <c r="C38" s="302">
        <v>3</v>
      </c>
      <c r="D38" s="303"/>
      <c r="E38" s="303"/>
      <c r="F38" s="303"/>
      <c r="G38" s="304"/>
      <c r="H38" s="24">
        <v>4</v>
      </c>
      <c r="I38" s="24">
        <v>5</v>
      </c>
      <c r="J38" s="24">
        <v>6</v>
      </c>
      <c r="K38" s="24">
        <v>7</v>
      </c>
      <c r="L38" s="24">
        <v>8</v>
      </c>
      <c r="M38" s="24">
        <v>9</v>
      </c>
      <c r="N38" s="24">
        <v>10</v>
      </c>
      <c r="O38" s="24">
        <v>11</v>
      </c>
      <c r="P38" s="24">
        <v>12</v>
      </c>
    </row>
    <row r="39" spans="1:241" s="128" customFormat="1" ht="15" x14ac:dyDescent="0.25">
      <c r="A39" s="292" t="s">
        <v>134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4"/>
      <c r="HY39" s="25" t="s">
        <v>134</v>
      </c>
    </row>
    <row r="40" spans="1:241" s="128" customFormat="1" ht="23.25" x14ac:dyDescent="0.25">
      <c r="A40" s="26" t="s">
        <v>18</v>
      </c>
      <c r="B40" s="152" t="s">
        <v>135</v>
      </c>
      <c r="C40" s="291" t="s">
        <v>136</v>
      </c>
      <c r="D40" s="291"/>
      <c r="E40" s="291"/>
      <c r="F40" s="291"/>
      <c r="G40" s="291"/>
      <c r="H40" s="27" t="s">
        <v>137</v>
      </c>
      <c r="I40" s="28">
        <v>0.04</v>
      </c>
      <c r="J40" s="29">
        <v>1</v>
      </c>
      <c r="K40" s="55">
        <v>0.04</v>
      </c>
      <c r="L40" s="31"/>
      <c r="M40" s="28"/>
      <c r="N40" s="32"/>
      <c r="O40" s="28"/>
      <c r="P40" s="33"/>
      <c r="HY40" s="25"/>
      <c r="HZ40" s="25" t="s">
        <v>136</v>
      </c>
      <c r="IA40" s="25" t="s">
        <v>3</v>
      </c>
      <c r="IB40" s="25" t="s">
        <v>3</v>
      </c>
      <c r="IC40" s="25" t="s">
        <v>3</v>
      </c>
      <c r="ID40" s="25" t="s">
        <v>3</v>
      </c>
    </row>
    <row r="41" spans="1:241" s="128" customFormat="1" ht="15" x14ac:dyDescent="0.25">
      <c r="A41" s="34"/>
      <c r="B41" s="35"/>
      <c r="C41" s="290" t="s">
        <v>138</v>
      </c>
      <c r="D41" s="290"/>
      <c r="E41" s="290"/>
      <c r="F41" s="290"/>
      <c r="G41" s="290"/>
      <c r="H41" s="27"/>
      <c r="I41" s="28"/>
      <c r="J41" s="28"/>
      <c r="K41" s="28"/>
      <c r="L41" s="31"/>
      <c r="M41" s="28"/>
      <c r="N41" s="36"/>
      <c r="O41" s="28"/>
      <c r="P41" s="37">
        <v>8069.35</v>
      </c>
      <c r="Q41" s="117"/>
      <c r="R41" s="117"/>
      <c r="HY41" s="25"/>
      <c r="HZ41" s="25"/>
      <c r="IA41" s="25"/>
      <c r="IB41" s="25"/>
      <c r="IC41" s="25"/>
      <c r="ID41" s="25"/>
      <c r="IE41" s="25" t="s">
        <v>138</v>
      </c>
    </row>
    <row r="42" spans="1:241" s="128" customFormat="1" ht="15" x14ac:dyDescent="0.25">
      <c r="A42" s="38"/>
      <c r="B42" s="39"/>
      <c r="C42" s="289" t="s">
        <v>139</v>
      </c>
      <c r="D42" s="289"/>
      <c r="E42" s="289"/>
      <c r="F42" s="289"/>
      <c r="G42" s="289"/>
      <c r="H42" s="40"/>
      <c r="I42" s="41"/>
      <c r="J42" s="41"/>
      <c r="K42" s="41"/>
      <c r="L42" s="42"/>
      <c r="M42" s="41"/>
      <c r="N42" s="42"/>
      <c r="O42" s="41"/>
      <c r="P42" s="43">
        <v>261.58</v>
      </c>
      <c r="HY42" s="25"/>
      <c r="HZ42" s="25"/>
      <c r="IA42" s="25"/>
      <c r="IB42" s="25"/>
      <c r="IC42" s="25"/>
      <c r="ID42" s="25"/>
      <c r="IE42" s="25"/>
      <c r="IF42" s="133" t="s">
        <v>139</v>
      </c>
    </row>
    <row r="43" spans="1:241" s="128" customFormat="1" ht="23.25" x14ac:dyDescent="0.25">
      <c r="A43" s="38"/>
      <c r="B43" s="39" t="s">
        <v>140</v>
      </c>
      <c r="C43" s="289" t="s">
        <v>141</v>
      </c>
      <c r="D43" s="289"/>
      <c r="E43" s="289"/>
      <c r="F43" s="289"/>
      <c r="G43" s="289"/>
      <c r="H43" s="40" t="s">
        <v>142</v>
      </c>
      <c r="I43" s="44">
        <v>89</v>
      </c>
      <c r="J43" s="41"/>
      <c r="K43" s="44">
        <v>89</v>
      </c>
      <c r="L43" s="42"/>
      <c r="M43" s="41"/>
      <c r="N43" s="42"/>
      <c r="O43" s="41"/>
      <c r="P43" s="43">
        <v>232.81</v>
      </c>
      <c r="HY43" s="25"/>
      <c r="HZ43" s="25"/>
      <c r="IA43" s="25"/>
      <c r="IB43" s="25"/>
      <c r="IC43" s="25"/>
      <c r="ID43" s="25"/>
      <c r="IE43" s="25"/>
      <c r="IF43" s="133" t="s">
        <v>141</v>
      </c>
    </row>
    <row r="44" spans="1:241" s="128" customFormat="1" ht="23.25" x14ac:dyDescent="0.25">
      <c r="A44" s="38"/>
      <c r="B44" s="39" t="s">
        <v>143</v>
      </c>
      <c r="C44" s="289" t="s">
        <v>144</v>
      </c>
      <c r="D44" s="289"/>
      <c r="E44" s="289"/>
      <c r="F44" s="289"/>
      <c r="G44" s="289"/>
      <c r="H44" s="40" t="s">
        <v>142</v>
      </c>
      <c r="I44" s="44">
        <v>41</v>
      </c>
      <c r="J44" s="41"/>
      <c r="K44" s="44">
        <v>41</v>
      </c>
      <c r="L44" s="42"/>
      <c r="M44" s="41"/>
      <c r="N44" s="42"/>
      <c r="O44" s="41"/>
      <c r="P44" s="43">
        <v>107.25</v>
      </c>
      <c r="HY44" s="25"/>
      <c r="HZ44" s="25"/>
      <c r="IA44" s="25"/>
      <c r="IB44" s="25"/>
      <c r="IC44" s="25"/>
      <c r="ID44" s="25"/>
      <c r="IE44" s="25"/>
      <c r="IF44" s="133" t="s">
        <v>144</v>
      </c>
    </row>
    <row r="45" spans="1:241" s="128" customFormat="1" ht="15" x14ac:dyDescent="0.25">
      <c r="A45" s="45"/>
      <c r="B45" s="46"/>
      <c r="C45" s="290" t="s">
        <v>145</v>
      </c>
      <c r="D45" s="290"/>
      <c r="E45" s="290"/>
      <c r="F45" s="290"/>
      <c r="G45" s="290"/>
      <c r="H45" s="27"/>
      <c r="I45" s="28"/>
      <c r="J45" s="28"/>
      <c r="K45" s="28"/>
      <c r="L45" s="31"/>
      <c r="M45" s="28"/>
      <c r="N45" s="36">
        <v>210235.25</v>
      </c>
      <c r="O45" s="28"/>
      <c r="P45" s="37">
        <v>8409.41</v>
      </c>
      <c r="HY45" s="25"/>
      <c r="HZ45" s="25"/>
      <c r="IA45" s="25"/>
      <c r="IB45" s="25"/>
      <c r="IC45" s="25"/>
      <c r="ID45" s="25"/>
      <c r="IE45" s="25"/>
      <c r="IF45" s="133"/>
      <c r="IG45" s="25" t="s">
        <v>145</v>
      </c>
    </row>
    <row r="46" spans="1:241" s="128" customFormat="1" ht="23.25" x14ac:dyDescent="0.25">
      <c r="A46" s="26" t="s">
        <v>26</v>
      </c>
      <c r="B46" s="152" t="s">
        <v>146</v>
      </c>
      <c r="C46" s="291" t="s">
        <v>147</v>
      </c>
      <c r="D46" s="291"/>
      <c r="E46" s="291"/>
      <c r="F46" s="291"/>
      <c r="G46" s="291"/>
      <c r="H46" s="27" t="s">
        <v>137</v>
      </c>
      <c r="I46" s="28">
        <v>0.04</v>
      </c>
      <c r="J46" s="29">
        <v>1</v>
      </c>
      <c r="K46" s="55">
        <v>0.04</v>
      </c>
      <c r="L46" s="31"/>
      <c r="M46" s="28"/>
      <c r="N46" s="32"/>
      <c r="O46" s="28"/>
      <c r="P46" s="33"/>
      <c r="HY46" s="25"/>
      <c r="HZ46" s="25" t="s">
        <v>147</v>
      </c>
      <c r="IA46" s="25" t="s">
        <v>3</v>
      </c>
      <c r="IB46" s="25" t="s">
        <v>3</v>
      </c>
      <c r="IC46" s="25" t="s">
        <v>3</v>
      </c>
      <c r="ID46" s="25" t="s">
        <v>3</v>
      </c>
      <c r="IE46" s="25"/>
      <c r="IF46" s="133"/>
      <c r="IG46" s="25"/>
    </row>
    <row r="47" spans="1:241" s="128" customFormat="1" ht="15" x14ac:dyDescent="0.25">
      <c r="A47" s="34"/>
      <c r="B47" s="35"/>
      <c r="C47" s="290" t="s">
        <v>138</v>
      </c>
      <c r="D47" s="290"/>
      <c r="E47" s="290"/>
      <c r="F47" s="290"/>
      <c r="G47" s="290"/>
      <c r="H47" s="27"/>
      <c r="I47" s="28"/>
      <c r="J47" s="28"/>
      <c r="K47" s="28"/>
      <c r="L47" s="31"/>
      <c r="M47" s="28"/>
      <c r="N47" s="36"/>
      <c r="O47" s="28"/>
      <c r="P47" s="37">
        <v>1629.05</v>
      </c>
      <c r="Q47" s="117"/>
      <c r="R47" s="117"/>
      <c r="HY47" s="25"/>
      <c r="HZ47" s="25"/>
      <c r="IA47" s="25"/>
      <c r="IB47" s="25"/>
      <c r="IC47" s="25"/>
      <c r="ID47" s="25"/>
      <c r="IE47" s="25" t="s">
        <v>138</v>
      </c>
      <c r="IF47" s="133"/>
      <c r="IG47" s="25"/>
    </row>
    <row r="48" spans="1:241" s="128" customFormat="1" ht="15" x14ac:dyDescent="0.25">
      <c r="A48" s="38"/>
      <c r="B48" s="39"/>
      <c r="C48" s="289" t="s">
        <v>139</v>
      </c>
      <c r="D48" s="289"/>
      <c r="E48" s="289"/>
      <c r="F48" s="289"/>
      <c r="G48" s="289"/>
      <c r="H48" s="40"/>
      <c r="I48" s="41"/>
      <c r="J48" s="41"/>
      <c r="K48" s="41"/>
      <c r="L48" s="42"/>
      <c r="M48" s="41"/>
      <c r="N48" s="42"/>
      <c r="O48" s="41"/>
      <c r="P48" s="43">
        <v>52.68</v>
      </c>
      <c r="HY48" s="25"/>
      <c r="HZ48" s="25"/>
      <c r="IA48" s="25"/>
      <c r="IB48" s="25"/>
      <c r="IC48" s="25"/>
      <c r="ID48" s="25"/>
      <c r="IE48" s="25"/>
      <c r="IF48" s="133" t="s">
        <v>139</v>
      </c>
      <c r="IG48" s="25"/>
    </row>
    <row r="49" spans="1:241" s="128" customFormat="1" ht="23.25" x14ac:dyDescent="0.25">
      <c r="A49" s="38"/>
      <c r="B49" s="39" t="s">
        <v>140</v>
      </c>
      <c r="C49" s="289" t="s">
        <v>141</v>
      </c>
      <c r="D49" s="289"/>
      <c r="E49" s="289"/>
      <c r="F49" s="289"/>
      <c r="G49" s="289"/>
      <c r="H49" s="40" t="s">
        <v>142</v>
      </c>
      <c r="I49" s="44">
        <v>89</v>
      </c>
      <c r="J49" s="41"/>
      <c r="K49" s="44">
        <v>89</v>
      </c>
      <c r="L49" s="42"/>
      <c r="M49" s="41"/>
      <c r="N49" s="42"/>
      <c r="O49" s="41"/>
      <c r="P49" s="43">
        <v>46.89</v>
      </c>
      <c r="HY49" s="25"/>
      <c r="HZ49" s="25"/>
      <c r="IA49" s="25"/>
      <c r="IB49" s="25"/>
      <c r="IC49" s="25"/>
      <c r="ID49" s="25"/>
      <c r="IE49" s="25"/>
      <c r="IF49" s="133" t="s">
        <v>141</v>
      </c>
      <c r="IG49" s="25"/>
    </row>
    <row r="50" spans="1:241" s="128" customFormat="1" ht="23.25" x14ac:dyDescent="0.25">
      <c r="A50" s="38"/>
      <c r="B50" s="39" t="s">
        <v>143</v>
      </c>
      <c r="C50" s="289" t="s">
        <v>144</v>
      </c>
      <c r="D50" s="289"/>
      <c r="E50" s="289"/>
      <c r="F50" s="289"/>
      <c r="G50" s="289"/>
      <c r="H50" s="40" t="s">
        <v>142</v>
      </c>
      <c r="I50" s="44">
        <v>41</v>
      </c>
      <c r="J50" s="41"/>
      <c r="K50" s="44">
        <v>41</v>
      </c>
      <c r="L50" s="42"/>
      <c r="M50" s="41"/>
      <c r="N50" s="42"/>
      <c r="O50" s="41"/>
      <c r="P50" s="43">
        <v>21.6</v>
      </c>
      <c r="HY50" s="25"/>
      <c r="HZ50" s="25"/>
      <c r="IA50" s="25"/>
      <c r="IB50" s="25"/>
      <c r="IC50" s="25"/>
      <c r="ID50" s="25"/>
      <c r="IE50" s="25"/>
      <c r="IF50" s="133" t="s">
        <v>144</v>
      </c>
      <c r="IG50" s="25"/>
    </row>
    <row r="51" spans="1:241" s="128" customFormat="1" ht="15" x14ac:dyDescent="0.25">
      <c r="A51" s="45"/>
      <c r="B51" s="46"/>
      <c r="C51" s="290" t="s">
        <v>145</v>
      </c>
      <c r="D51" s="290"/>
      <c r="E51" s="290"/>
      <c r="F51" s="290"/>
      <c r="G51" s="290"/>
      <c r="H51" s="27"/>
      <c r="I51" s="28"/>
      <c r="J51" s="28"/>
      <c r="K51" s="28"/>
      <c r="L51" s="31"/>
      <c r="M51" s="28"/>
      <c r="N51" s="36">
        <v>42438.5</v>
      </c>
      <c r="O51" s="28"/>
      <c r="P51" s="37">
        <v>1697.54</v>
      </c>
      <c r="HY51" s="25"/>
      <c r="HZ51" s="25"/>
      <c r="IA51" s="25"/>
      <c r="IB51" s="25"/>
      <c r="IC51" s="25"/>
      <c r="ID51" s="25"/>
      <c r="IE51" s="25"/>
      <c r="IF51" s="133"/>
      <c r="IG51" s="25" t="s">
        <v>145</v>
      </c>
    </row>
    <row r="52" spans="1:241" s="128" customFormat="1" ht="23.25" x14ac:dyDescent="0.25">
      <c r="A52" s="26" t="s">
        <v>59</v>
      </c>
      <c r="B52" s="152" t="s">
        <v>148</v>
      </c>
      <c r="C52" s="291" t="s">
        <v>149</v>
      </c>
      <c r="D52" s="291"/>
      <c r="E52" s="291"/>
      <c r="F52" s="291"/>
      <c r="G52" s="291"/>
      <c r="H52" s="27" t="s">
        <v>150</v>
      </c>
      <c r="I52" s="28">
        <v>0.14399999999999999</v>
      </c>
      <c r="J52" s="29">
        <v>1</v>
      </c>
      <c r="K52" s="50">
        <v>0.14399999999999999</v>
      </c>
      <c r="L52" s="31"/>
      <c r="M52" s="28"/>
      <c r="N52" s="32"/>
      <c r="O52" s="28"/>
      <c r="P52" s="33"/>
      <c r="HY52" s="25"/>
      <c r="HZ52" s="25" t="s">
        <v>149</v>
      </c>
      <c r="IA52" s="25" t="s">
        <v>3</v>
      </c>
      <c r="IB52" s="25" t="s">
        <v>3</v>
      </c>
      <c r="IC52" s="25" t="s">
        <v>3</v>
      </c>
      <c r="ID52" s="25" t="s">
        <v>3</v>
      </c>
      <c r="IE52" s="25"/>
      <c r="IF52" s="133"/>
      <c r="IG52" s="25"/>
    </row>
    <row r="53" spans="1:241" s="128" customFormat="1" ht="15" x14ac:dyDescent="0.25">
      <c r="A53" s="34"/>
      <c r="B53" s="35"/>
      <c r="C53" s="290" t="s">
        <v>138</v>
      </c>
      <c r="D53" s="290"/>
      <c r="E53" s="290"/>
      <c r="F53" s="290"/>
      <c r="G53" s="290"/>
      <c r="H53" s="27"/>
      <c r="I53" s="28"/>
      <c r="J53" s="28"/>
      <c r="K53" s="28"/>
      <c r="L53" s="31"/>
      <c r="M53" s="28"/>
      <c r="N53" s="36"/>
      <c r="O53" s="28"/>
      <c r="P53" s="37">
        <v>10954.51</v>
      </c>
      <c r="Q53" s="117"/>
      <c r="R53" s="117"/>
      <c r="HY53" s="25"/>
      <c r="HZ53" s="25"/>
      <c r="IA53" s="25"/>
      <c r="IB53" s="25"/>
      <c r="IC53" s="25"/>
      <c r="ID53" s="25"/>
      <c r="IE53" s="25" t="s">
        <v>138</v>
      </c>
      <c r="IF53" s="133"/>
      <c r="IG53" s="25"/>
    </row>
    <row r="54" spans="1:241" s="128" customFormat="1" ht="15" x14ac:dyDescent="0.25">
      <c r="A54" s="38"/>
      <c r="B54" s="39"/>
      <c r="C54" s="289" t="s">
        <v>139</v>
      </c>
      <c r="D54" s="289"/>
      <c r="E54" s="289"/>
      <c r="F54" s="289"/>
      <c r="G54" s="289"/>
      <c r="H54" s="40"/>
      <c r="I54" s="41"/>
      <c r="J54" s="41"/>
      <c r="K54" s="41"/>
      <c r="L54" s="42"/>
      <c r="M54" s="41"/>
      <c r="N54" s="42"/>
      <c r="O54" s="41"/>
      <c r="P54" s="51">
        <v>10954.51</v>
      </c>
      <c r="HY54" s="25"/>
      <c r="HZ54" s="25"/>
      <c r="IA54" s="25"/>
      <c r="IB54" s="25"/>
      <c r="IC54" s="25"/>
      <c r="ID54" s="25"/>
      <c r="IE54" s="25"/>
      <c r="IF54" s="133" t="s">
        <v>139</v>
      </c>
      <c r="IG54" s="25"/>
    </row>
    <row r="55" spans="1:241" s="128" customFormat="1" ht="15" x14ac:dyDescent="0.25">
      <c r="A55" s="38"/>
      <c r="B55" s="39" t="s">
        <v>151</v>
      </c>
      <c r="C55" s="289" t="s">
        <v>152</v>
      </c>
      <c r="D55" s="289"/>
      <c r="E55" s="289"/>
      <c r="F55" s="289"/>
      <c r="G55" s="289"/>
      <c r="H55" s="40" t="s">
        <v>142</v>
      </c>
      <c r="I55" s="44">
        <v>89</v>
      </c>
      <c r="J55" s="41"/>
      <c r="K55" s="44">
        <v>89</v>
      </c>
      <c r="L55" s="42"/>
      <c r="M55" s="41"/>
      <c r="N55" s="42"/>
      <c r="O55" s="41"/>
      <c r="P55" s="51">
        <v>9749.51</v>
      </c>
      <c r="HY55" s="25"/>
      <c r="HZ55" s="25"/>
      <c r="IA55" s="25"/>
      <c r="IB55" s="25"/>
      <c r="IC55" s="25"/>
      <c r="ID55" s="25"/>
      <c r="IE55" s="25"/>
      <c r="IF55" s="133" t="s">
        <v>152</v>
      </c>
      <c r="IG55" s="25"/>
    </row>
    <row r="56" spans="1:241" s="128" customFormat="1" ht="15" x14ac:dyDescent="0.25">
      <c r="A56" s="38"/>
      <c r="B56" s="39" t="s">
        <v>153</v>
      </c>
      <c r="C56" s="289" t="s">
        <v>154</v>
      </c>
      <c r="D56" s="289"/>
      <c r="E56" s="289"/>
      <c r="F56" s="289"/>
      <c r="G56" s="289"/>
      <c r="H56" s="40" t="s">
        <v>142</v>
      </c>
      <c r="I56" s="44">
        <v>40</v>
      </c>
      <c r="J56" s="41"/>
      <c r="K56" s="44">
        <v>40</v>
      </c>
      <c r="L56" s="42"/>
      <c r="M56" s="41"/>
      <c r="N56" s="42"/>
      <c r="O56" s="41"/>
      <c r="P56" s="51">
        <v>4381.8</v>
      </c>
      <c r="HY56" s="25"/>
      <c r="HZ56" s="25"/>
      <c r="IA56" s="25"/>
      <c r="IB56" s="25"/>
      <c r="IC56" s="25"/>
      <c r="ID56" s="25"/>
      <c r="IE56" s="25"/>
      <c r="IF56" s="133" t="s">
        <v>154</v>
      </c>
      <c r="IG56" s="25"/>
    </row>
    <row r="57" spans="1:241" s="128" customFormat="1" ht="15" x14ac:dyDescent="0.25">
      <c r="A57" s="45"/>
      <c r="B57" s="46"/>
      <c r="C57" s="290" t="s">
        <v>145</v>
      </c>
      <c r="D57" s="290"/>
      <c r="E57" s="290"/>
      <c r="F57" s="290"/>
      <c r="G57" s="290"/>
      <c r="H57" s="27"/>
      <c r="I57" s="28"/>
      <c r="J57" s="28"/>
      <c r="K57" s="28"/>
      <c r="L57" s="31"/>
      <c r="M57" s="28"/>
      <c r="N57" s="36">
        <v>174207.08</v>
      </c>
      <c r="O57" s="28"/>
      <c r="P57" s="37">
        <v>25085.82</v>
      </c>
      <c r="HY57" s="25"/>
      <c r="HZ57" s="25"/>
      <c r="IA57" s="25"/>
      <c r="IB57" s="25"/>
      <c r="IC57" s="25"/>
      <c r="ID57" s="25"/>
      <c r="IE57" s="25"/>
      <c r="IF57" s="133"/>
      <c r="IG57" s="25" t="s">
        <v>145</v>
      </c>
    </row>
    <row r="58" spans="1:241" s="128" customFormat="1" ht="23.25" x14ac:dyDescent="0.25">
      <c r="A58" s="26" t="s">
        <v>155</v>
      </c>
      <c r="B58" s="152" t="s">
        <v>156</v>
      </c>
      <c r="C58" s="291" t="s">
        <v>157</v>
      </c>
      <c r="D58" s="291"/>
      <c r="E58" s="291"/>
      <c r="F58" s="291"/>
      <c r="G58" s="291"/>
      <c r="H58" s="27" t="s">
        <v>158</v>
      </c>
      <c r="I58" s="28">
        <v>8.8800000000000008</v>
      </c>
      <c r="J58" s="29">
        <v>1</v>
      </c>
      <c r="K58" s="55">
        <v>8.8800000000000008</v>
      </c>
      <c r="L58" s="31"/>
      <c r="M58" s="28"/>
      <c r="N58" s="56">
        <v>865.66</v>
      </c>
      <c r="O58" s="28"/>
      <c r="P58" s="37">
        <v>7687.06</v>
      </c>
      <c r="HY58" s="25"/>
      <c r="HZ58" s="25" t="s">
        <v>157</v>
      </c>
      <c r="IA58" s="25" t="s">
        <v>3</v>
      </c>
      <c r="IB58" s="25" t="s">
        <v>3</v>
      </c>
      <c r="IC58" s="25" t="s">
        <v>3</v>
      </c>
      <c r="ID58" s="25" t="s">
        <v>3</v>
      </c>
      <c r="IE58" s="25"/>
      <c r="IF58" s="133"/>
      <c r="IG58" s="25"/>
    </row>
    <row r="59" spans="1:241" s="128" customFormat="1" ht="15" x14ac:dyDescent="0.25">
      <c r="A59" s="45"/>
      <c r="B59" s="46"/>
      <c r="C59" s="290" t="s">
        <v>145</v>
      </c>
      <c r="D59" s="290"/>
      <c r="E59" s="290"/>
      <c r="F59" s="290"/>
      <c r="G59" s="290"/>
      <c r="H59" s="27"/>
      <c r="I59" s="28"/>
      <c r="J59" s="28"/>
      <c r="K59" s="28"/>
      <c r="L59" s="31"/>
      <c r="M59" s="28"/>
      <c r="N59" s="31"/>
      <c r="O59" s="28"/>
      <c r="P59" s="37">
        <v>7687.06</v>
      </c>
      <c r="HY59" s="25"/>
      <c r="HZ59" s="25"/>
      <c r="IA59" s="25"/>
      <c r="IB59" s="25"/>
      <c r="IC59" s="25"/>
      <c r="ID59" s="25"/>
      <c r="IE59" s="25"/>
      <c r="IF59" s="133"/>
      <c r="IG59" s="25" t="s">
        <v>145</v>
      </c>
    </row>
    <row r="60" spans="1:241" s="128" customFormat="1" ht="23.25" x14ac:dyDescent="0.25">
      <c r="A60" s="26" t="s">
        <v>73</v>
      </c>
      <c r="B60" s="152" t="s">
        <v>159</v>
      </c>
      <c r="C60" s="291" t="s">
        <v>160</v>
      </c>
      <c r="D60" s="291"/>
      <c r="E60" s="291"/>
      <c r="F60" s="291"/>
      <c r="G60" s="291"/>
      <c r="H60" s="27" t="s">
        <v>158</v>
      </c>
      <c r="I60" s="28">
        <v>8.8800000000000008</v>
      </c>
      <c r="J60" s="29">
        <v>1</v>
      </c>
      <c r="K60" s="55">
        <v>8.8800000000000008</v>
      </c>
      <c r="L60" s="31"/>
      <c r="M60" s="28"/>
      <c r="N60" s="56">
        <v>717.3</v>
      </c>
      <c r="O60" s="28"/>
      <c r="P60" s="37">
        <v>6369.62</v>
      </c>
      <c r="HY60" s="25"/>
      <c r="HZ60" s="25" t="s">
        <v>160</v>
      </c>
      <c r="IA60" s="25" t="s">
        <v>3</v>
      </c>
      <c r="IB60" s="25" t="s">
        <v>3</v>
      </c>
      <c r="IC60" s="25" t="s">
        <v>3</v>
      </c>
      <c r="ID60" s="25" t="s">
        <v>3</v>
      </c>
      <c r="IE60" s="25"/>
      <c r="IF60" s="133"/>
      <c r="IG60" s="25"/>
    </row>
    <row r="61" spans="1:241" s="128" customFormat="1" ht="15" x14ac:dyDescent="0.25">
      <c r="A61" s="45"/>
      <c r="B61" s="46"/>
      <c r="C61" s="290" t="s">
        <v>145</v>
      </c>
      <c r="D61" s="290"/>
      <c r="E61" s="290"/>
      <c r="F61" s="290"/>
      <c r="G61" s="290"/>
      <c r="H61" s="27"/>
      <c r="I61" s="28"/>
      <c r="J61" s="28"/>
      <c r="K61" s="28"/>
      <c r="L61" s="31"/>
      <c r="M61" s="28"/>
      <c r="N61" s="31"/>
      <c r="O61" s="28"/>
      <c r="P61" s="37">
        <v>6369.62</v>
      </c>
      <c r="HY61" s="25"/>
      <c r="HZ61" s="25"/>
      <c r="IA61" s="25"/>
      <c r="IB61" s="25"/>
      <c r="IC61" s="25"/>
      <c r="ID61" s="25"/>
      <c r="IE61" s="25"/>
      <c r="IF61" s="133"/>
      <c r="IG61" s="25" t="s">
        <v>145</v>
      </c>
    </row>
    <row r="62" spans="1:241" s="128" customFormat="1" ht="68.25" x14ac:dyDescent="0.25">
      <c r="A62" s="26" t="s">
        <v>161</v>
      </c>
      <c r="B62" s="152" t="s">
        <v>162</v>
      </c>
      <c r="C62" s="291" t="s">
        <v>163</v>
      </c>
      <c r="D62" s="291"/>
      <c r="E62" s="291"/>
      <c r="F62" s="291"/>
      <c r="G62" s="291"/>
      <c r="H62" s="27" t="s">
        <v>158</v>
      </c>
      <c r="I62" s="28">
        <v>8.8800000000000008</v>
      </c>
      <c r="J62" s="29">
        <v>1</v>
      </c>
      <c r="K62" s="55">
        <v>8.8800000000000008</v>
      </c>
      <c r="L62" s="31"/>
      <c r="M62" s="28"/>
      <c r="N62" s="56">
        <v>177.1</v>
      </c>
      <c r="O62" s="28"/>
      <c r="P62" s="37">
        <v>1572.65</v>
      </c>
      <c r="HY62" s="25"/>
      <c r="HZ62" s="25" t="s">
        <v>163</v>
      </c>
      <c r="IA62" s="25" t="s">
        <v>3</v>
      </c>
      <c r="IB62" s="25" t="s">
        <v>3</v>
      </c>
      <c r="IC62" s="25" t="s">
        <v>3</v>
      </c>
      <c r="ID62" s="25" t="s">
        <v>3</v>
      </c>
      <c r="IE62" s="25"/>
      <c r="IF62" s="133"/>
      <c r="IG62" s="25"/>
    </row>
    <row r="63" spans="1:241" s="128" customFormat="1" ht="15" x14ac:dyDescent="0.25">
      <c r="A63" s="45"/>
      <c r="B63" s="46"/>
      <c r="C63" s="290" t="s">
        <v>145</v>
      </c>
      <c r="D63" s="290"/>
      <c r="E63" s="290"/>
      <c r="F63" s="290"/>
      <c r="G63" s="290"/>
      <c r="H63" s="27"/>
      <c r="I63" s="28"/>
      <c r="J63" s="28"/>
      <c r="K63" s="28"/>
      <c r="L63" s="31"/>
      <c r="M63" s="28"/>
      <c r="N63" s="31"/>
      <c r="O63" s="28"/>
      <c r="P63" s="37">
        <v>1572.65</v>
      </c>
      <c r="HY63" s="25"/>
      <c r="HZ63" s="25"/>
      <c r="IA63" s="25"/>
      <c r="IB63" s="25"/>
      <c r="IC63" s="25"/>
      <c r="ID63" s="25"/>
      <c r="IE63" s="25"/>
      <c r="IF63" s="133"/>
      <c r="IG63" s="25" t="s">
        <v>145</v>
      </c>
    </row>
    <row r="64" spans="1:241" s="128" customFormat="1" ht="23.25" x14ac:dyDescent="0.25">
      <c r="A64" s="26" t="s">
        <v>164</v>
      </c>
      <c r="B64" s="152" t="s">
        <v>165</v>
      </c>
      <c r="C64" s="291" t="s">
        <v>166</v>
      </c>
      <c r="D64" s="291"/>
      <c r="E64" s="291"/>
      <c r="F64" s="291"/>
      <c r="G64" s="291"/>
      <c r="H64" s="27" t="s">
        <v>150</v>
      </c>
      <c r="I64" s="28">
        <v>9.6000000000000002E-2</v>
      </c>
      <c r="J64" s="29">
        <v>1</v>
      </c>
      <c r="K64" s="50">
        <v>9.6000000000000002E-2</v>
      </c>
      <c r="L64" s="31"/>
      <c r="M64" s="28"/>
      <c r="N64" s="32"/>
      <c r="O64" s="28"/>
      <c r="P64" s="33"/>
      <c r="HY64" s="25"/>
      <c r="HZ64" s="25" t="s">
        <v>166</v>
      </c>
      <c r="IA64" s="25" t="s">
        <v>3</v>
      </c>
      <c r="IB64" s="25" t="s">
        <v>3</v>
      </c>
      <c r="IC64" s="25" t="s">
        <v>3</v>
      </c>
      <c r="ID64" s="25" t="s">
        <v>3</v>
      </c>
      <c r="IE64" s="25"/>
      <c r="IF64" s="133"/>
      <c r="IG64" s="25"/>
    </row>
    <row r="65" spans="1:241" s="128" customFormat="1" ht="15" x14ac:dyDescent="0.25">
      <c r="A65" s="34"/>
      <c r="B65" s="35"/>
      <c r="C65" s="290" t="s">
        <v>138</v>
      </c>
      <c r="D65" s="290"/>
      <c r="E65" s="290"/>
      <c r="F65" s="290"/>
      <c r="G65" s="290"/>
      <c r="H65" s="27"/>
      <c r="I65" s="28"/>
      <c r="J65" s="28"/>
      <c r="K65" s="28"/>
      <c r="L65" s="31"/>
      <c r="M65" s="28"/>
      <c r="N65" s="36"/>
      <c r="O65" s="28"/>
      <c r="P65" s="37">
        <v>3354.61</v>
      </c>
      <c r="Q65" s="117"/>
      <c r="R65" s="117"/>
      <c r="HY65" s="25"/>
      <c r="HZ65" s="25"/>
      <c r="IA65" s="25"/>
      <c r="IB65" s="25"/>
      <c r="IC65" s="25"/>
      <c r="ID65" s="25"/>
      <c r="IE65" s="25" t="s">
        <v>138</v>
      </c>
      <c r="IF65" s="133"/>
      <c r="IG65" s="25"/>
    </row>
    <row r="66" spans="1:241" s="128" customFormat="1" ht="15" x14ac:dyDescent="0.25">
      <c r="A66" s="38"/>
      <c r="B66" s="39"/>
      <c r="C66" s="289" t="s">
        <v>139</v>
      </c>
      <c r="D66" s="289"/>
      <c r="E66" s="289"/>
      <c r="F66" s="289"/>
      <c r="G66" s="289"/>
      <c r="H66" s="40"/>
      <c r="I66" s="41"/>
      <c r="J66" s="41"/>
      <c r="K66" s="41"/>
      <c r="L66" s="42"/>
      <c r="M66" s="41"/>
      <c r="N66" s="42"/>
      <c r="O66" s="41"/>
      <c r="P66" s="51">
        <v>3354.61</v>
      </c>
      <c r="HY66" s="25"/>
      <c r="HZ66" s="25"/>
      <c r="IA66" s="25"/>
      <c r="IB66" s="25"/>
      <c r="IC66" s="25"/>
      <c r="ID66" s="25"/>
      <c r="IE66" s="25"/>
      <c r="IF66" s="133" t="s">
        <v>139</v>
      </c>
      <c r="IG66" s="25"/>
    </row>
    <row r="67" spans="1:241" s="128" customFormat="1" ht="15" x14ac:dyDescent="0.25">
      <c r="A67" s="38"/>
      <c r="B67" s="39" t="s">
        <v>151</v>
      </c>
      <c r="C67" s="289" t="s">
        <v>152</v>
      </c>
      <c r="D67" s="289"/>
      <c r="E67" s="289"/>
      <c r="F67" s="289"/>
      <c r="G67" s="289"/>
      <c r="H67" s="40" t="s">
        <v>142</v>
      </c>
      <c r="I67" s="44">
        <v>89</v>
      </c>
      <c r="J67" s="41"/>
      <c r="K67" s="44">
        <v>89</v>
      </c>
      <c r="L67" s="42"/>
      <c r="M67" s="41"/>
      <c r="N67" s="42"/>
      <c r="O67" s="41"/>
      <c r="P67" s="51">
        <v>2985.6</v>
      </c>
      <c r="HY67" s="25"/>
      <c r="HZ67" s="25"/>
      <c r="IA67" s="25"/>
      <c r="IB67" s="25"/>
      <c r="IC67" s="25"/>
      <c r="ID67" s="25"/>
      <c r="IE67" s="25"/>
      <c r="IF67" s="133" t="s">
        <v>152</v>
      </c>
      <c r="IG67" s="25"/>
    </row>
    <row r="68" spans="1:241" s="128" customFormat="1" ht="15" x14ac:dyDescent="0.25">
      <c r="A68" s="38"/>
      <c r="B68" s="39" t="s">
        <v>153</v>
      </c>
      <c r="C68" s="289" t="s">
        <v>154</v>
      </c>
      <c r="D68" s="289"/>
      <c r="E68" s="289"/>
      <c r="F68" s="289"/>
      <c r="G68" s="289"/>
      <c r="H68" s="40" t="s">
        <v>142</v>
      </c>
      <c r="I68" s="44">
        <v>40</v>
      </c>
      <c r="J68" s="41"/>
      <c r="K68" s="44">
        <v>40</v>
      </c>
      <c r="L68" s="42"/>
      <c r="M68" s="41"/>
      <c r="N68" s="42"/>
      <c r="O68" s="41"/>
      <c r="P68" s="51">
        <v>1341.84</v>
      </c>
      <c r="HY68" s="25"/>
      <c r="HZ68" s="25"/>
      <c r="IA68" s="25"/>
      <c r="IB68" s="25"/>
      <c r="IC68" s="25"/>
      <c r="ID68" s="25"/>
      <c r="IE68" s="25"/>
      <c r="IF68" s="133" t="s">
        <v>154</v>
      </c>
      <c r="IG68" s="25"/>
    </row>
    <row r="69" spans="1:241" s="128" customFormat="1" ht="15" x14ac:dyDescent="0.25">
      <c r="A69" s="45"/>
      <c r="B69" s="46"/>
      <c r="C69" s="290" t="s">
        <v>145</v>
      </c>
      <c r="D69" s="290"/>
      <c r="E69" s="290"/>
      <c r="F69" s="290"/>
      <c r="G69" s="290"/>
      <c r="H69" s="27"/>
      <c r="I69" s="28"/>
      <c r="J69" s="28"/>
      <c r="K69" s="28"/>
      <c r="L69" s="31"/>
      <c r="M69" s="28"/>
      <c r="N69" s="36">
        <v>80021.350000000006</v>
      </c>
      <c r="O69" s="28"/>
      <c r="P69" s="37">
        <v>7682.05</v>
      </c>
      <c r="HY69" s="25"/>
      <c r="HZ69" s="25"/>
      <c r="IA69" s="25"/>
      <c r="IB69" s="25"/>
      <c r="IC69" s="25"/>
      <c r="ID69" s="25"/>
      <c r="IE69" s="25"/>
      <c r="IF69" s="133"/>
      <c r="IG69" s="25" t="s">
        <v>145</v>
      </c>
    </row>
    <row r="70" spans="1:241" s="128" customFormat="1" ht="23.25" x14ac:dyDescent="0.25">
      <c r="A70" s="26" t="s">
        <v>167</v>
      </c>
      <c r="B70" s="152" t="s">
        <v>168</v>
      </c>
      <c r="C70" s="291" t="s">
        <v>169</v>
      </c>
      <c r="D70" s="291"/>
      <c r="E70" s="291"/>
      <c r="F70" s="291"/>
      <c r="G70" s="291"/>
      <c r="H70" s="27" t="s">
        <v>150</v>
      </c>
      <c r="I70" s="28">
        <v>4.8000000000000001E-2</v>
      </c>
      <c r="J70" s="29">
        <v>1</v>
      </c>
      <c r="K70" s="50">
        <v>4.8000000000000001E-2</v>
      </c>
      <c r="L70" s="31"/>
      <c r="M70" s="28"/>
      <c r="N70" s="32"/>
      <c r="O70" s="28"/>
      <c r="P70" s="33"/>
      <c r="HY70" s="25"/>
      <c r="HZ70" s="25" t="s">
        <v>169</v>
      </c>
      <c r="IA70" s="25" t="s">
        <v>3</v>
      </c>
      <c r="IB70" s="25" t="s">
        <v>3</v>
      </c>
      <c r="IC70" s="25" t="s">
        <v>3</v>
      </c>
      <c r="ID70" s="25" t="s">
        <v>3</v>
      </c>
      <c r="IE70" s="25"/>
      <c r="IF70" s="133"/>
      <c r="IG70" s="25"/>
    </row>
    <row r="71" spans="1:241" s="128" customFormat="1" ht="15" x14ac:dyDescent="0.25">
      <c r="A71" s="34"/>
      <c r="B71" s="35"/>
      <c r="C71" s="290" t="s">
        <v>138</v>
      </c>
      <c r="D71" s="290"/>
      <c r="E71" s="290"/>
      <c r="F71" s="290"/>
      <c r="G71" s="290"/>
      <c r="H71" s="27"/>
      <c r="I71" s="28"/>
      <c r="J71" s="28"/>
      <c r="K71" s="28"/>
      <c r="L71" s="31"/>
      <c r="M71" s="28"/>
      <c r="N71" s="36"/>
      <c r="O71" s="28"/>
      <c r="P71" s="37">
        <v>373.76</v>
      </c>
      <c r="Q71" s="117"/>
      <c r="R71" s="117"/>
      <c r="HY71" s="25"/>
      <c r="HZ71" s="25"/>
      <c r="IA71" s="25"/>
      <c r="IB71" s="25"/>
      <c r="IC71" s="25"/>
      <c r="ID71" s="25"/>
      <c r="IE71" s="25" t="s">
        <v>138</v>
      </c>
      <c r="IF71" s="133"/>
      <c r="IG71" s="25"/>
    </row>
    <row r="72" spans="1:241" s="128" customFormat="1" ht="15" x14ac:dyDescent="0.25">
      <c r="A72" s="38"/>
      <c r="B72" s="39"/>
      <c r="C72" s="289" t="s">
        <v>139</v>
      </c>
      <c r="D72" s="289"/>
      <c r="E72" s="289"/>
      <c r="F72" s="289"/>
      <c r="G72" s="289"/>
      <c r="H72" s="40"/>
      <c r="I72" s="41"/>
      <c r="J72" s="41"/>
      <c r="K72" s="41"/>
      <c r="L72" s="42"/>
      <c r="M72" s="41"/>
      <c r="N72" s="42"/>
      <c r="O72" s="41"/>
      <c r="P72" s="43">
        <v>304.19</v>
      </c>
      <c r="HY72" s="25"/>
      <c r="HZ72" s="25"/>
      <c r="IA72" s="25"/>
      <c r="IB72" s="25"/>
      <c r="IC72" s="25"/>
      <c r="ID72" s="25"/>
      <c r="IE72" s="25"/>
      <c r="IF72" s="133" t="s">
        <v>139</v>
      </c>
      <c r="IG72" s="25"/>
    </row>
    <row r="73" spans="1:241" s="128" customFormat="1" ht="23.25" x14ac:dyDescent="0.25">
      <c r="A73" s="38"/>
      <c r="B73" s="39" t="s">
        <v>170</v>
      </c>
      <c r="C73" s="289" t="s">
        <v>171</v>
      </c>
      <c r="D73" s="289"/>
      <c r="E73" s="289"/>
      <c r="F73" s="289"/>
      <c r="G73" s="289"/>
      <c r="H73" s="40" t="s">
        <v>142</v>
      </c>
      <c r="I73" s="44">
        <v>92</v>
      </c>
      <c r="J73" s="41"/>
      <c r="K73" s="44">
        <v>92</v>
      </c>
      <c r="L73" s="42"/>
      <c r="M73" s="41"/>
      <c r="N73" s="42"/>
      <c r="O73" s="41"/>
      <c r="P73" s="43">
        <v>279.85000000000002</v>
      </c>
      <c r="HY73" s="25"/>
      <c r="HZ73" s="25"/>
      <c r="IA73" s="25"/>
      <c r="IB73" s="25"/>
      <c r="IC73" s="25"/>
      <c r="ID73" s="25"/>
      <c r="IE73" s="25"/>
      <c r="IF73" s="133" t="s">
        <v>171</v>
      </c>
      <c r="IG73" s="25"/>
    </row>
    <row r="74" spans="1:241" s="128" customFormat="1" ht="23.25" x14ac:dyDescent="0.25">
      <c r="A74" s="38"/>
      <c r="B74" s="39" t="s">
        <v>172</v>
      </c>
      <c r="C74" s="289" t="s">
        <v>173</v>
      </c>
      <c r="D74" s="289"/>
      <c r="E74" s="289"/>
      <c r="F74" s="289"/>
      <c r="G74" s="289"/>
      <c r="H74" s="40" t="s">
        <v>142</v>
      </c>
      <c r="I74" s="44">
        <v>46</v>
      </c>
      <c r="J74" s="41"/>
      <c r="K74" s="44">
        <v>46</v>
      </c>
      <c r="L74" s="42"/>
      <c r="M74" s="41"/>
      <c r="N74" s="42"/>
      <c r="O74" s="41"/>
      <c r="P74" s="43">
        <v>139.93</v>
      </c>
      <c r="HY74" s="25"/>
      <c r="HZ74" s="25"/>
      <c r="IA74" s="25"/>
      <c r="IB74" s="25"/>
      <c r="IC74" s="25"/>
      <c r="ID74" s="25"/>
      <c r="IE74" s="25"/>
      <c r="IF74" s="133" t="s">
        <v>173</v>
      </c>
      <c r="IG74" s="25"/>
    </row>
    <row r="75" spans="1:241" s="128" customFormat="1" ht="15" x14ac:dyDescent="0.25">
      <c r="A75" s="45"/>
      <c r="B75" s="46"/>
      <c r="C75" s="290" t="s">
        <v>145</v>
      </c>
      <c r="D75" s="290"/>
      <c r="E75" s="290"/>
      <c r="F75" s="290"/>
      <c r="G75" s="290"/>
      <c r="H75" s="27"/>
      <c r="I75" s="28"/>
      <c r="J75" s="28"/>
      <c r="K75" s="28"/>
      <c r="L75" s="31"/>
      <c r="M75" s="28"/>
      <c r="N75" s="36">
        <v>16532.080000000002</v>
      </c>
      <c r="O75" s="28"/>
      <c r="P75" s="52">
        <v>793.54</v>
      </c>
      <c r="HY75" s="25"/>
      <c r="HZ75" s="25"/>
      <c r="IA75" s="25"/>
      <c r="IB75" s="25"/>
      <c r="IC75" s="25"/>
      <c r="ID75" s="25"/>
      <c r="IE75" s="25"/>
      <c r="IF75" s="133"/>
      <c r="IG75" s="25" t="s">
        <v>145</v>
      </c>
    </row>
    <row r="76" spans="1:241" s="128" customFormat="1" ht="23.25" x14ac:dyDescent="0.25">
      <c r="A76" s="26" t="s">
        <v>174</v>
      </c>
      <c r="B76" s="152" t="s">
        <v>175</v>
      </c>
      <c r="C76" s="291" t="s">
        <v>176</v>
      </c>
      <c r="D76" s="291"/>
      <c r="E76" s="291"/>
      <c r="F76" s="291"/>
      <c r="G76" s="291"/>
      <c r="H76" s="27" t="s">
        <v>137</v>
      </c>
      <c r="I76" s="28">
        <v>1.2E-2</v>
      </c>
      <c r="J76" s="29">
        <v>1</v>
      </c>
      <c r="K76" s="50">
        <v>1.2E-2</v>
      </c>
      <c r="L76" s="31"/>
      <c r="M76" s="28"/>
      <c r="N76" s="32"/>
      <c r="O76" s="28"/>
      <c r="P76" s="33"/>
      <c r="HY76" s="25"/>
      <c r="HZ76" s="25" t="s">
        <v>176</v>
      </c>
      <c r="IA76" s="25" t="s">
        <v>3</v>
      </c>
      <c r="IB76" s="25" t="s">
        <v>3</v>
      </c>
      <c r="IC76" s="25" t="s">
        <v>3</v>
      </c>
      <c r="ID76" s="25" t="s">
        <v>3</v>
      </c>
      <c r="IE76" s="25"/>
      <c r="IF76" s="133"/>
      <c r="IG76" s="25"/>
    </row>
    <row r="77" spans="1:241" s="128" customFormat="1" ht="15" x14ac:dyDescent="0.25">
      <c r="A77" s="34"/>
      <c r="B77" s="35"/>
      <c r="C77" s="290" t="s">
        <v>138</v>
      </c>
      <c r="D77" s="290"/>
      <c r="E77" s="290"/>
      <c r="F77" s="290"/>
      <c r="G77" s="290"/>
      <c r="H77" s="27"/>
      <c r="I77" s="28"/>
      <c r="J77" s="28"/>
      <c r="K77" s="28"/>
      <c r="L77" s="31"/>
      <c r="M77" s="28"/>
      <c r="N77" s="36"/>
      <c r="O77" s="28"/>
      <c r="P77" s="37">
        <v>1275.6400000000001</v>
      </c>
      <c r="Q77" s="117"/>
      <c r="R77" s="117"/>
      <c r="HY77" s="25"/>
      <c r="HZ77" s="25"/>
      <c r="IA77" s="25"/>
      <c r="IB77" s="25"/>
      <c r="IC77" s="25"/>
      <c r="ID77" s="25"/>
      <c r="IE77" s="25" t="s">
        <v>138</v>
      </c>
      <c r="IF77" s="133"/>
      <c r="IG77" s="25"/>
    </row>
    <row r="78" spans="1:241" s="128" customFormat="1" ht="15" x14ac:dyDescent="0.25">
      <c r="A78" s="38"/>
      <c r="B78" s="39"/>
      <c r="C78" s="289" t="s">
        <v>139</v>
      </c>
      <c r="D78" s="289"/>
      <c r="E78" s="289"/>
      <c r="F78" s="289"/>
      <c r="G78" s="289"/>
      <c r="H78" s="40"/>
      <c r="I78" s="41"/>
      <c r="J78" s="41"/>
      <c r="K78" s="41"/>
      <c r="L78" s="42"/>
      <c r="M78" s="41"/>
      <c r="N78" s="42"/>
      <c r="O78" s="41"/>
      <c r="P78" s="51">
        <v>1216.01</v>
      </c>
      <c r="HY78" s="25"/>
      <c r="HZ78" s="25"/>
      <c r="IA78" s="25"/>
      <c r="IB78" s="25"/>
      <c r="IC78" s="25"/>
      <c r="ID78" s="25"/>
      <c r="IE78" s="25"/>
      <c r="IF78" s="133" t="s">
        <v>139</v>
      </c>
      <c r="IG78" s="25"/>
    </row>
    <row r="79" spans="1:241" s="128" customFormat="1" ht="23.25" x14ac:dyDescent="0.25">
      <c r="A79" s="38"/>
      <c r="B79" s="39" t="s">
        <v>177</v>
      </c>
      <c r="C79" s="289" t="s">
        <v>178</v>
      </c>
      <c r="D79" s="289"/>
      <c r="E79" s="289"/>
      <c r="F79" s="289"/>
      <c r="G79" s="289"/>
      <c r="H79" s="40" t="s">
        <v>142</v>
      </c>
      <c r="I79" s="44">
        <v>117</v>
      </c>
      <c r="J79" s="41"/>
      <c r="K79" s="44">
        <v>117</v>
      </c>
      <c r="L79" s="42"/>
      <c r="M79" s="41"/>
      <c r="N79" s="42"/>
      <c r="O79" s="41"/>
      <c r="P79" s="51">
        <v>1422.73</v>
      </c>
      <c r="HY79" s="25"/>
      <c r="HZ79" s="25"/>
      <c r="IA79" s="25"/>
      <c r="IB79" s="25"/>
      <c r="IC79" s="25"/>
      <c r="ID79" s="25"/>
      <c r="IE79" s="25"/>
      <c r="IF79" s="133" t="s">
        <v>178</v>
      </c>
      <c r="IG79" s="25"/>
    </row>
    <row r="80" spans="1:241" s="128" customFormat="1" ht="23.25" x14ac:dyDescent="0.25">
      <c r="A80" s="38"/>
      <c r="B80" s="39" t="s">
        <v>179</v>
      </c>
      <c r="C80" s="289" t="s">
        <v>180</v>
      </c>
      <c r="D80" s="289"/>
      <c r="E80" s="289"/>
      <c r="F80" s="289"/>
      <c r="G80" s="289"/>
      <c r="H80" s="40" t="s">
        <v>142</v>
      </c>
      <c r="I80" s="44">
        <v>74</v>
      </c>
      <c r="J80" s="41"/>
      <c r="K80" s="44">
        <v>74</v>
      </c>
      <c r="L80" s="42"/>
      <c r="M80" s="41"/>
      <c r="N80" s="42"/>
      <c r="O80" s="41"/>
      <c r="P80" s="43">
        <v>899.85</v>
      </c>
      <c r="HY80" s="25"/>
      <c r="HZ80" s="25"/>
      <c r="IA80" s="25"/>
      <c r="IB80" s="25"/>
      <c r="IC80" s="25"/>
      <c r="ID80" s="25"/>
      <c r="IE80" s="25"/>
      <c r="IF80" s="133" t="s">
        <v>180</v>
      </c>
      <c r="IG80" s="25"/>
    </row>
    <row r="81" spans="1:242" s="128" customFormat="1" ht="15" x14ac:dyDescent="0.25">
      <c r="A81" s="45"/>
      <c r="B81" s="46"/>
      <c r="C81" s="290" t="s">
        <v>145</v>
      </c>
      <c r="D81" s="290"/>
      <c r="E81" s="290"/>
      <c r="F81" s="290"/>
      <c r="G81" s="290"/>
      <c r="H81" s="27"/>
      <c r="I81" s="28"/>
      <c r="J81" s="28"/>
      <c r="K81" s="28"/>
      <c r="L81" s="31"/>
      <c r="M81" s="28"/>
      <c r="N81" s="36">
        <v>299851.67</v>
      </c>
      <c r="O81" s="28"/>
      <c r="P81" s="37">
        <v>3598.22</v>
      </c>
      <c r="HY81" s="25"/>
      <c r="HZ81" s="25"/>
      <c r="IA81" s="25"/>
      <c r="IB81" s="25"/>
      <c r="IC81" s="25"/>
      <c r="ID81" s="25"/>
      <c r="IE81" s="25"/>
      <c r="IF81" s="133"/>
      <c r="IG81" s="25" t="s">
        <v>145</v>
      </c>
    </row>
    <row r="82" spans="1:242" s="128" customFormat="1" ht="1.5" customHeight="1" x14ac:dyDescent="0.25">
      <c r="A82" s="47"/>
      <c r="B82" s="59"/>
      <c r="C82" s="59"/>
      <c r="D82" s="59"/>
      <c r="E82" s="59"/>
      <c r="F82" s="48"/>
      <c r="G82" s="48"/>
      <c r="H82" s="48"/>
      <c r="I82" s="48"/>
      <c r="J82" s="49"/>
      <c r="K82" s="48"/>
      <c r="L82" s="49"/>
      <c r="M82" s="60"/>
      <c r="N82" s="49"/>
      <c r="O82" s="61"/>
      <c r="P82" s="62"/>
      <c r="Q82" s="63"/>
      <c r="R82" s="64"/>
      <c r="HY82" s="25"/>
      <c r="HZ82" s="25"/>
      <c r="IA82" s="25"/>
      <c r="IB82" s="25"/>
      <c r="IC82" s="25"/>
      <c r="ID82" s="25"/>
      <c r="IE82" s="25"/>
      <c r="IF82" s="133"/>
      <c r="IG82" s="25"/>
    </row>
    <row r="83" spans="1:242" s="128" customFormat="1" ht="15" x14ac:dyDescent="0.25">
      <c r="A83" s="34"/>
      <c r="B83" s="65"/>
      <c r="C83" s="288" t="s">
        <v>181</v>
      </c>
      <c r="D83" s="288"/>
      <c r="E83" s="288"/>
      <c r="F83" s="288"/>
      <c r="G83" s="288"/>
      <c r="H83" s="288"/>
      <c r="I83" s="288"/>
      <c r="J83" s="288"/>
      <c r="K83" s="288"/>
      <c r="L83" s="288"/>
      <c r="M83" s="288"/>
      <c r="N83" s="288"/>
      <c r="O83" s="288"/>
      <c r="P83" s="66">
        <v>62895.91</v>
      </c>
      <c r="Q83" s="63"/>
      <c r="R83" s="64"/>
      <c r="HY83" s="25"/>
      <c r="HZ83" s="25"/>
      <c r="IA83" s="25"/>
      <c r="IB83" s="25"/>
      <c r="IC83" s="25"/>
      <c r="ID83" s="25"/>
      <c r="IE83" s="25"/>
      <c r="IF83" s="133"/>
      <c r="IG83" s="25"/>
      <c r="IH83" s="25" t="s">
        <v>181</v>
      </c>
    </row>
    <row r="84" spans="1:242" s="128" customFormat="1" ht="15" x14ac:dyDescent="0.25">
      <c r="A84" s="292" t="s">
        <v>182</v>
      </c>
      <c r="B84" s="293"/>
      <c r="C84" s="293"/>
      <c r="D84" s="293"/>
      <c r="E84" s="293"/>
      <c r="F84" s="293"/>
      <c r="G84" s="293"/>
      <c r="H84" s="293"/>
      <c r="I84" s="293"/>
      <c r="J84" s="293"/>
      <c r="K84" s="293"/>
      <c r="L84" s="293"/>
      <c r="M84" s="293"/>
      <c r="N84" s="293"/>
      <c r="O84" s="293"/>
      <c r="P84" s="294"/>
      <c r="HY84" s="25" t="s">
        <v>182</v>
      </c>
      <c r="HZ84" s="25"/>
      <c r="IA84" s="25"/>
      <c r="IB84" s="25"/>
      <c r="IC84" s="25"/>
      <c r="ID84" s="25"/>
      <c r="IE84" s="25"/>
      <c r="IF84" s="133"/>
      <c r="IG84" s="25"/>
      <c r="IH84" s="25"/>
    </row>
    <row r="85" spans="1:242" s="128" customFormat="1" ht="15" x14ac:dyDescent="0.25">
      <c r="A85" s="26" t="s">
        <v>183</v>
      </c>
      <c r="B85" s="152" t="s">
        <v>184</v>
      </c>
      <c r="C85" s="291" t="s">
        <v>185</v>
      </c>
      <c r="D85" s="291"/>
      <c r="E85" s="291"/>
      <c r="F85" s="291"/>
      <c r="G85" s="291"/>
      <c r="H85" s="27" t="s">
        <v>186</v>
      </c>
      <c r="I85" s="28">
        <v>0.4</v>
      </c>
      <c r="J85" s="29">
        <v>1</v>
      </c>
      <c r="K85" s="53">
        <v>0.4</v>
      </c>
      <c r="L85" s="31"/>
      <c r="M85" s="28"/>
      <c r="N85" s="32"/>
      <c r="O85" s="28"/>
      <c r="P85" s="33"/>
      <c r="HY85" s="25"/>
      <c r="HZ85" s="25" t="s">
        <v>185</v>
      </c>
      <c r="IA85" s="25" t="s">
        <v>3</v>
      </c>
      <c r="IB85" s="25" t="s">
        <v>3</v>
      </c>
      <c r="IC85" s="25" t="s">
        <v>3</v>
      </c>
      <c r="ID85" s="25" t="s">
        <v>3</v>
      </c>
      <c r="IE85" s="25"/>
      <c r="IF85" s="133"/>
      <c r="IG85" s="25"/>
      <c r="IH85" s="25"/>
    </row>
    <row r="86" spans="1:242" s="128" customFormat="1" ht="15" x14ac:dyDescent="0.25">
      <c r="A86" s="34"/>
      <c r="B86" s="35"/>
      <c r="C86" s="290" t="s">
        <v>138</v>
      </c>
      <c r="D86" s="290"/>
      <c r="E86" s="290"/>
      <c r="F86" s="290"/>
      <c r="G86" s="290"/>
      <c r="H86" s="27"/>
      <c r="I86" s="28"/>
      <c r="J86" s="28"/>
      <c r="K86" s="28"/>
      <c r="L86" s="31"/>
      <c r="M86" s="28"/>
      <c r="N86" s="36"/>
      <c r="O86" s="28"/>
      <c r="P86" s="37">
        <v>2241.6</v>
      </c>
      <c r="Q86" s="117"/>
      <c r="R86" s="117"/>
      <c r="HY86" s="25"/>
      <c r="HZ86" s="25"/>
      <c r="IA86" s="25"/>
      <c r="IB86" s="25"/>
      <c r="IC86" s="25"/>
      <c r="ID86" s="25"/>
      <c r="IE86" s="25" t="s">
        <v>138</v>
      </c>
      <c r="IF86" s="133"/>
      <c r="IG86" s="25"/>
      <c r="IH86" s="25"/>
    </row>
    <row r="87" spans="1:242" s="128" customFormat="1" ht="15" x14ac:dyDescent="0.25">
      <c r="A87" s="38"/>
      <c r="B87" s="39"/>
      <c r="C87" s="289" t="s">
        <v>139</v>
      </c>
      <c r="D87" s="289"/>
      <c r="E87" s="289"/>
      <c r="F87" s="289"/>
      <c r="G87" s="289"/>
      <c r="H87" s="40"/>
      <c r="I87" s="41"/>
      <c r="J87" s="41"/>
      <c r="K87" s="41"/>
      <c r="L87" s="42"/>
      <c r="M87" s="41"/>
      <c r="N87" s="42"/>
      <c r="O87" s="41"/>
      <c r="P87" s="51">
        <v>1240.4100000000001</v>
      </c>
      <c r="HY87" s="25"/>
      <c r="HZ87" s="25"/>
      <c r="IA87" s="25"/>
      <c r="IB87" s="25"/>
      <c r="IC87" s="25"/>
      <c r="ID87" s="25"/>
      <c r="IE87" s="25"/>
      <c r="IF87" s="133" t="s">
        <v>139</v>
      </c>
      <c r="IG87" s="25"/>
      <c r="IH87" s="25"/>
    </row>
    <row r="88" spans="1:242" s="128" customFormat="1" ht="15" x14ac:dyDescent="0.25">
      <c r="A88" s="38"/>
      <c r="B88" s="39" t="s">
        <v>187</v>
      </c>
      <c r="C88" s="289" t="s">
        <v>188</v>
      </c>
      <c r="D88" s="289"/>
      <c r="E88" s="289"/>
      <c r="F88" s="289"/>
      <c r="G88" s="289"/>
      <c r="H88" s="40" t="s">
        <v>142</v>
      </c>
      <c r="I88" s="44">
        <v>97</v>
      </c>
      <c r="J88" s="41"/>
      <c r="K88" s="44">
        <v>97</v>
      </c>
      <c r="L88" s="42"/>
      <c r="M88" s="41"/>
      <c r="N88" s="42"/>
      <c r="O88" s="41"/>
      <c r="P88" s="51">
        <v>1203.2</v>
      </c>
      <c r="HY88" s="25"/>
      <c r="HZ88" s="25"/>
      <c r="IA88" s="25"/>
      <c r="IB88" s="25"/>
      <c r="IC88" s="25"/>
      <c r="ID88" s="25"/>
      <c r="IE88" s="25"/>
      <c r="IF88" s="133" t="s">
        <v>188</v>
      </c>
      <c r="IG88" s="25"/>
      <c r="IH88" s="25"/>
    </row>
    <row r="89" spans="1:242" s="128" customFormat="1" ht="15" x14ac:dyDescent="0.25">
      <c r="A89" s="38"/>
      <c r="B89" s="39" t="s">
        <v>189</v>
      </c>
      <c r="C89" s="289" t="s">
        <v>190</v>
      </c>
      <c r="D89" s="289"/>
      <c r="E89" s="289"/>
      <c r="F89" s="289"/>
      <c r="G89" s="289"/>
      <c r="H89" s="40" t="s">
        <v>142</v>
      </c>
      <c r="I89" s="44">
        <v>51</v>
      </c>
      <c r="J89" s="41"/>
      <c r="K89" s="44">
        <v>51</v>
      </c>
      <c r="L89" s="42"/>
      <c r="M89" s="41"/>
      <c r="N89" s="42"/>
      <c r="O89" s="41"/>
      <c r="P89" s="43">
        <v>632.61</v>
      </c>
      <c r="HY89" s="25"/>
      <c r="HZ89" s="25"/>
      <c r="IA89" s="25"/>
      <c r="IB89" s="25"/>
      <c r="IC89" s="25"/>
      <c r="ID89" s="25"/>
      <c r="IE89" s="25"/>
      <c r="IF89" s="133" t="s">
        <v>190</v>
      </c>
      <c r="IG89" s="25"/>
      <c r="IH89" s="25"/>
    </row>
    <row r="90" spans="1:242" s="128" customFormat="1" ht="15" x14ac:dyDescent="0.25">
      <c r="A90" s="45"/>
      <c r="B90" s="46"/>
      <c r="C90" s="290" t="s">
        <v>145</v>
      </c>
      <c r="D90" s="290"/>
      <c r="E90" s="290"/>
      <c r="F90" s="290"/>
      <c r="G90" s="290"/>
      <c r="H90" s="27"/>
      <c r="I90" s="28"/>
      <c r="J90" s="28"/>
      <c r="K90" s="28"/>
      <c r="L90" s="31"/>
      <c r="M90" s="28"/>
      <c r="N90" s="36">
        <v>10228.9</v>
      </c>
      <c r="O90" s="28"/>
      <c r="P90" s="37">
        <v>4091.56</v>
      </c>
      <c r="HY90" s="25"/>
      <c r="HZ90" s="25"/>
      <c r="IA90" s="25"/>
      <c r="IB90" s="25"/>
      <c r="IC90" s="25"/>
      <c r="ID90" s="25"/>
      <c r="IE90" s="25"/>
      <c r="IF90" s="133"/>
      <c r="IG90" s="25" t="s">
        <v>145</v>
      </c>
      <c r="IH90" s="25"/>
    </row>
    <row r="91" spans="1:242" s="128" customFormat="1" ht="23.25" x14ac:dyDescent="0.25">
      <c r="A91" s="26" t="s">
        <v>191</v>
      </c>
      <c r="B91" s="152" t="s">
        <v>192</v>
      </c>
      <c r="C91" s="291" t="s">
        <v>193</v>
      </c>
      <c r="D91" s="291"/>
      <c r="E91" s="291"/>
      <c r="F91" s="291"/>
      <c r="G91" s="291"/>
      <c r="H91" s="27" t="s">
        <v>186</v>
      </c>
      <c r="I91" s="28">
        <v>0.4</v>
      </c>
      <c r="J91" s="29">
        <v>1</v>
      </c>
      <c r="K91" s="53">
        <v>0.4</v>
      </c>
      <c r="L91" s="31"/>
      <c r="M91" s="28"/>
      <c r="N91" s="32"/>
      <c r="O91" s="28"/>
      <c r="P91" s="33"/>
      <c r="HY91" s="25"/>
      <c r="HZ91" s="25" t="s">
        <v>193</v>
      </c>
      <c r="IA91" s="25" t="s">
        <v>3</v>
      </c>
      <c r="IB91" s="25" t="s">
        <v>3</v>
      </c>
      <c r="IC91" s="25" t="s">
        <v>3</v>
      </c>
      <c r="ID91" s="25" t="s">
        <v>3</v>
      </c>
      <c r="IE91" s="25"/>
      <c r="IF91" s="133"/>
      <c r="IG91" s="25"/>
      <c r="IH91" s="25"/>
    </row>
    <row r="92" spans="1:242" s="128" customFormat="1" ht="15" x14ac:dyDescent="0.25">
      <c r="A92" s="34"/>
      <c r="B92" s="35"/>
      <c r="C92" s="290" t="s">
        <v>138</v>
      </c>
      <c r="D92" s="290"/>
      <c r="E92" s="290"/>
      <c r="F92" s="290"/>
      <c r="G92" s="290"/>
      <c r="H92" s="27"/>
      <c r="I92" s="28"/>
      <c r="J92" s="28"/>
      <c r="K92" s="28"/>
      <c r="L92" s="31"/>
      <c r="M92" s="28"/>
      <c r="N92" s="36"/>
      <c r="O92" s="28"/>
      <c r="P92" s="37">
        <v>297.2</v>
      </c>
      <c r="Q92" s="117"/>
      <c r="R92" s="117"/>
      <c r="HY92" s="25"/>
      <c r="HZ92" s="25"/>
      <c r="IA92" s="25"/>
      <c r="IB92" s="25"/>
      <c r="IC92" s="25"/>
      <c r="ID92" s="25"/>
      <c r="IE92" s="25" t="s">
        <v>138</v>
      </c>
      <c r="IF92" s="133"/>
      <c r="IG92" s="25"/>
      <c r="IH92" s="25"/>
    </row>
    <row r="93" spans="1:242" s="128" customFormat="1" ht="15" x14ac:dyDescent="0.25">
      <c r="A93" s="38"/>
      <c r="B93" s="39"/>
      <c r="C93" s="289" t="s">
        <v>139</v>
      </c>
      <c r="D93" s="289"/>
      <c r="E93" s="289"/>
      <c r="F93" s="289"/>
      <c r="G93" s="289"/>
      <c r="H93" s="40"/>
      <c r="I93" s="41"/>
      <c r="J93" s="41"/>
      <c r="K93" s="41"/>
      <c r="L93" s="42"/>
      <c r="M93" s="41"/>
      <c r="N93" s="42"/>
      <c r="O93" s="41"/>
      <c r="P93" s="43">
        <v>276.66000000000003</v>
      </c>
      <c r="HY93" s="25"/>
      <c r="HZ93" s="25"/>
      <c r="IA93" s="25"/>
      <c r="IB93" s="25"/>
      <c r="IC93" s="25"/>
      <c r="ID93" s="25"/>
      <c r="IE93" s="25"/>
      <c r="IF93" s="133" t="s">
        <v>139</v>
      </c>
      <c r="IG93" s="25"/>
      <c r="IH93" s="25"/>
    </row>
    <row r="94" spans="1:242" s="128" customFormat="1" ht="15" x14ac:dyDescent="0.25">
      <c r="A94" s="38"/>
      <c r="B94" s="39" t="s">
        <v>187</v>
      </c>
      <c r="C94" s="289" t="s">
        <v>188</v>
      </c>
      <c r="D94" s="289"/>
      <c r="E94" s="289"/>
      <c r="F94" s="289"/>
      <c r="G94" s="289"/>
      <c r="H94" s="40" t="s">
        <v>142</v>
      </c>
      <c r="I94" s="44">
        <v>97</v>
      </c>
      <c r="J94" s="41"/>
      <c r="K94" s="44">
        <v>97</v>
      </c>
      <c r="L94" s="42"/>
      <c r="M94" s="41"/>
      <c r="N94" s="42"/>
      <c r="O94" s="41"/>
      <c r="P94" s="43">
        <v>268.36</v>
      </c>
      <c r="HY94" s="25"/>
      <c r="HZ94" s="25"/>
      <c r="IA94" s="25"/>
      <c r="IB94" s="25"/>
      <c r="IC94" s="25"/>
      <c r="ID94" s="25"/>
      <c r="IE94" s="25"/>
      <c r="IF94" s="133" t="s">
        <v>188</v>
      </c>
      <c r="IG94" s="25"/>
      <c r="IH94" s="25"/>
    </row>
    <row r="95" spans="1:242" s="128" customFormat="1" ht="15" x14ac:dyDescent="0.25">
      <c r="A95" s="38"/>
      <c r="B95" s="39" t="s">
        <v>189</v>
      </c>
      <c r="C95" s="289" t="s">
        <v>190</v>
      </c>
      <c r="D95" s="289"/>
      <c r="E95" s="289"/>
      <c r="F95" s="289"/>
      <c r="G95" s="289"/>
      <c r="H95" s="40" t="s">
        <v>142</v>
      </c>
      <c r="I95" s="44">
        <v>51</v>
      </c>
      <c r="J95" s="41"/>
      <c r="K95" s="44">
        <v>51</v>
      </c>
      <c r="L95" s="42"/>
      <c r="M95" s="41"/>
      <c r="N95" s="42"/>
      <c r="O95" s="41"/>
      <c r="P95" s="43">
        <v>141.1</v>
      </c>
      <c r="HY95" s="25"/>
      <c r="HZ95" s="25"/>
      <c r="IA95" s="25"/>
      <c r="IB95" s="25"/>
      <c r="IC95" s="25"/>
      <c r="ID95" s="25"/>
      <c r="IE95" s="25"/>
      <c r="IF95" s="133" t="s">
        <v>190</v>
      </c>
      <c r="IG95" s="25"/>
      <c r="IH95" s="25"/>
    </row>
    <row r="96" spans="1:242" s="128" customFormat="1" ht="15" x14ac:dyDescent="0.25">
      <c r="A96" s="45"/>
      <c r="B96" s="46"/>
      <c r="C96" s="290" t="s">
        <v>145</v>
      </c>
      <c r="D96" s="290"/>
      <c r="E96" s="290"/>
      <c r="F96" s="290"/>
      <c r="G96" s="290"/>
      <c r="H96" s="27"/>
      <c r="I96" s="28"/>
      <c r="J96" s="28"/>
      <c r="K96" s="28"/>
      <c r="L96" s="31"/>
      <c r="M96" s="28"/>
      <c r="N96" s="36">
        <v>1779.93</v>
      </c>
      <c r="O96" s="28"/>
      <c r="P96" s="52">
        <v>711.97</v>
      </c>
      <c r="HY96" s="25"/>
      <c r="HZ96" s="25"/>
      <c r="IA96" s="25"/>
      <c r="IB96" s="25"/>
      <c r="IC96" s="25"/>
      <c r="ID96" s="25"/>
      <c r="IE96" s="25"/>
      <c r="IF96" s="133"/>
      <c r="IG96" s="25" t="s">
        <v>145</v>
      </c>
      <c r="IH96" s="25"/>
    </row>
    <row r="97" spans="1:242" s="128" customFormat="1" ht="23.25" x14ac:dyDescent="0.25">
      <c r="A97" s="26" t="s">
        <v>194</v>
      </c>
      <c r="B97" s="152" t="s">
        <v>195</v>
      </c>
      <c r="C97" s="291" t="s">
        <v>196</v>
      </c>
      <c r="D97" s="291"/>
      <c r="E97" s="291"/>
      <c r="F97" s="291"/>
      <c r="G97" s="291"/>
      <c r="H97" s="27" t="s">
        <v>186</v>
      </c>
      <c r="I97" s="28">
        <v>0.28000000000000003</v>
      </c>
      <c r="J97" s="29">
        <v>1</v>
      </c>
      <c r="K97" s="55">
        <v>0.28000000000000003</v>
      </c>
      <c r="L97" s="31"/>
      <c r="M97" s="28"/>
      <c r="N97" s="32"/>
      <c r="O97" s="28"/>
      <c r="P97" s="33"/>
      <c r="HY97" s="25"/>
      <c r="HZ97" s="25" t="s">
        <v>196</v>
      </c>
      <c r="IA97" s="25" t="s">
        <v>3</v>
      </c>
      <c r="IB97" s="25" t="s">
        <v>3</v>
      </c>
      <c r="IC97" s="25" t="s">
        <v>3</v>
      </c>
      <c r="ID97" s="25" t="s">
        <v>3</v>
      </c>
      <c r="IE97" s="25"/>
      <c r="IF97" s="133"/>
      <c r="IG97" s="25"/>
      <c r="IH97" s="25"/>
    </row>
    <row r="98" spans="1:242" s="128" customFormat="1" ht="15" x14ac:dyDescent="0.25">
      <c r="A98" s="34"/>
      <c r="B98" s="35"/>
      <c r="C98" s="290" t="s">
        <v>138</v>
      </c>
      <c r="D98" s="290"/>
      <c r="E98" s="290"/>
      <c r="F98" s="290"/>
      <c r="G98" s="290"/>
      <c r="H98" s="27"/>
      <c r="I98" s="28"/>
      <c r="J98" s="28"/>
      <c r="K98" s="28"/>
      <c r="L98" s="31"/>
      <c r="M98" s="28"/>
      <c r="N98" s="36"/>
      <c r="O98" s="28"/>
      <c r="P98" s="37">
        <v>2012.37</v>
      </c>
      <c r="Q98" s="117"/>
      <c r="R98" s="117"/>
      <c r="HY98" s="25"/>
      <c r="HZ98" s="25"/>
      <c r="IA98" s="25"/>
      <c r="IB98" s="25"/>
      <c r="IC98" s="25"/>
      <c r="ID98" s="25"/>
      <c r="IE98" s="25" t="s">
        <v>138</v>
      </c>
      <c r="IF98" s="133"/>
      <c r="IG98" s="25"/>
      <c r="IH98" s="25"/>
    </row>
    <row r="99" spans="1:242" s="128" customFormat="1" ht="15" x14ac:dyDescent="0.25">
      <c r="A99" s="38"/>
      <c r="B99" s="39"/>
      <c r="C99" s="289" t="s">
        <v>139</v>
      </c>
      <c r="D99" s="289"/>
      <c r="E99" s="289"/>
      <c r="F99" s="289"/>
      <c r="G99" s="289"/>
      <c r="H99" s="40"/>
      <c r="I99" s="41"/>
      <c r="J99" s="41"/>
      <c r="K99" s="41"/>
      <c r="L99" s="42"/>
      <c r="M99" s="41"/>
      <c r="N99" s="42"/>
      <c r="O99" s="41"/>
      <c r="P99" s="43">
        <v>874.59</v>
      </c>
      <c r="HY99" s="25"/>
      <c r="HZ99" s="25"/>
      <c r="IA99" s="25"/>
      <c r="IB99" s="25"/>
      <c r="IC99" s="25"/>
      <c r="ID99" s="25"/>
      <c r="IE99" s="25"/>
      <c r="IF99" s="133" t="s">
        <v>139</v>
      </c>
      <c r="IG99" s="25"/>
      <c r="IH99" s="25"/>
    </row>
    <row r="100" spans="1:242" s="128" customFormat="1" ht="15" x14ac:dyDescent="0.25">
      <c r="A100" s="38"/>
      <c r="B100" s="39" t="s">
        <v>187</v>
      </c>
      <c r="C100" s="289" t="s">
        <v>188</v>
      </c>
      <c r="D100" s="289"/>
      <c r="E100" s="289"/>
      <c r="F100" s="289"/>
      <c r="G100" s="289"/>
      <c r="H100" s="40" t="s">
        <v>142</v>
      </c>
      <c r="I100" s="44">
        <v>97</v>
      </c>
      <c r="J100" s="41"/>
      <c r="K100" s="44">
        <v>97</v>
      </c>
      <c r="L100" s="42"/>
      <c r="M100" s="41"/>
      <c r="N100" s="42"/>
      <c r="O100" s="41"/>
      <c r="P100" s="43">
        <v>848.35</v>
      </c>
      <c r="HY100" s="25"/>
      <c r="HZ100" s="25"/>
      <c r="IA100" s="25"/>
      <c r="IB100" s="25"/>
      <c r="IC100" s="25"/>
      <c r="ID100" s="25"/>
      <c r="IE100" s="25"/>
      <c r="IF100" s="133" t="s">
        <v>188</v>
      </c>
      <c r="IG100" s="25"/>
      <c r="IH100" s="25"/>
    </row>
    <row r="101" spans="1:242" s="128" customFormat="1" ht="15" x14ac:dyDescent="0.25">
      <c r="A101" s="38"/>
      <c r="B101" s="39" t="s">
        <v>189</v>
      </c>
      <c r="C101" s="289" t="s">
        <v>190</v>
      </c>
      <c r="D101" s="289"/>
      <c r="E101" s="289"/>
      <c r="F101" s="289"/>
      <c r="G101" s="289"/>
      <c r="H101" s="40" t="s">
        <v>142</v>
      </c>
      <c r="I101" s="44">
        <v>51</v>
      </c>
      <c r="J101" s="41"/>
      <c r="K101" s="44">
        <v>51</v>
      </c>
      <c r="L101" s="42"/>
      <c r="M101" s="41"/>
      <c r="N101" s="42"/>
      <c r="O101" s="41"/>
      <c r="P101" s="43">
        <v>446.04</v>
      </c>
      <c r="HY101" s="25"/>
      <c r="HZ101" s="25"/>
      <c r="IA101" s="25"/>
      <c r="IB101" s="25"/>
      <c r="IC101" s="25"/>
      <c r="ID101" s="25"/>
      <c r="IE101" s="25"/>
      <c r="IF101" s="133" t="s">
        <v>190</v>
      </c>
      <c r="IG101" s="25"/>
      <c r="IH101" s="25"/>
    </row>
    <row r="102" spans="1:242" s="128" customFormat="1" ht="15" x14ac:dyDescent="0.25">
      <c r="A102" s="45"/>
      <c r="B102" s="46"/>
      <c r="C102" s="290" t="s">
        <v>145</v>
      </c>
      <c r="D102" s="290"/>
      <c r="E102" s="290"/>
      <c r="F102" s="290"/>
      <c r="G102" s="290"/>
      <c r="H102" s="27"/>
      <c r="I102" s="28"/>
      <c r="J102" s="28"/>
      <c r="K102" s="28"/>
      <c r="L102" s="31"/>
      <c r="M102" s="28"/>
      <c r="N102" s="36">
        <v>11844.64</v>
      </c>
      <c r="O102" s="28"/>
      <c r="P102" s="37">
        <v>3316.5</v>
      </c>
      <c r="HY102" s="25"/>
      <c r="HZ102" s="25"/>
      <c r="IA102" s="25"/>
      <c r="IB102" s="25"/>
      <c r="IC102" s="25"/>
      <c r="ID102" s="25"/>
      <c r="IE102" s="25"/>
      <c r="IF102" s="133"/>
      <c r="IG102" s="25" t="s">
        <v>145</v>
      </c>
      <c r="IH102" s="25"/>
    </row>
    <row r="103" spans="1:242" s="128" customFormat="1" ht="23.25" x14ac:dyDescent="0.25">
      <c r="A103" s="26" t="s">
        <v>197</v>
      </c>
      <c r="B103" s="152" t="s">
        <v>198</v>
      </c>
      <c r="C103" s="291" t="s">
        <v>199</v>
      </c>
      <c r="D103" s="291"/>
      <c r="E103" s="291"/>
      <c r="F103" s="291"/>
      <c r="G103" s="291"/>
      <c r="H103" s="27" t="s">
        <v>186</v>
      </c>
      <c r="I103" s="28">
        <v>0.28000000000000003</v>
      </c>
      <c r="J103" s="29">
        <v>1</v>
      </c>
      <c r="K103" s="55">
        <v>0.28000000000000003</v>
      </c>
      <c r="L103" s="31"/>
      <c r="M103" s="28"/>
      <c r="N103" s="32"/>
      <c r="O103" s="28"/>
      <c r="P103" s="33"/>
      <c r="HY103" s="25"/>
      <c r="HZ103" s="25" t="s">
        <v>199</v>
      </c>
      <c r="IA103" s="25" t="s">
        <v>3</v>
      </c>
      <c r="IB103" s="25" t="s">
        <v>3</v>
      </c>
      <c r="IC103" s="25" t="s">
        <v>3</v>
      </c>
      <c r="ID103" s="25" t="s">
        <v>3</v>
      </c>
      <c r="IE103" s="25"/>
      <c r="IF103" s="133"/>
      <c r="IG103" s="25"/>
      <c r="IH103" s="25"/>
    </row>
    <row r="104" spans="1:242" s="128" customFormat="1" ht="15" x14ac:dyDescent="0.25">
      <c r="A104" s="34"/>
      <c r="B104" s="35"/>
      <c r="C104" s="290" t="s">
        <v>138</v>
      </c>
      <c r="D104" s="290"/>
      <c r="E104" s="290"/>
      <c r="F104" s="290"/>
      <c r="G104" s="290"/>
      <c r="H104" s="27"/>
      <c r="I104" s="28"/>
      <c r="J104" s="28"/>
      <c r="K104" s="28"/>
      <c r="L104" s="31"/>
      <c r="M104" s="28"/>
      <c r="N104" s="36"/>
      <c r="O104" s="28"/>
      <c r="P104" s="37">
        <v>1056.6099999999999</v>
      </c>
      <c r="Q104" s="117"/>
      <c r="R104" s="117"/>
      <c r="HY104" s="25"/>
      <c r="HZ104" s="25"/>
      <c r="IA104" s="25"/>
      <c r="IB104" s="25"/>
      <c r="IC104" s="25"/>
      <c r="ID104" s="25"/>
      <c r="IE104" s="25" t="s">
        <v>138</v>
      </c>
      <c r="IF104" s="133"/>
      <c r="IG104" s="25"/>
      <c r="IH104" s="25"/>
    </row>
    <row r="105" spans="1:242" s="128" customFormat="1" ht="15" x14ac:dyDescent="0.25">
      <c r="A105" s="38"/>
      <c r="B105" s="39"/>
      <c r="C105" s="289" t="s">
        <v>139</v>
      </c>
      <c r="D105" s="289"/>
      <c r="E105" s="289"/>
      <c r="F105" s="289"/>
      <c r="G105" s="289"/>
      <c r="H105" s="40"/>
      <c r="I105" s="41"/>
      <c r="J105" s="41"/>
      <c r="K105" s="41"/>
      <c r="L105" s="42"/>
      <c r="M105" s="41"/>
      <c r="N105" s="42"/>
      <c r="O105" s="41"/>
      <c r="P105" s="43">
        <v>458.12</v>
      </c>
      <c r="HY105" s="25"/>
      <c r="HZ105" s="25"/>
      <c r="IA105" s="25"/>
      <c r="IB105" s="25"/>
      <c r="IC105" s="25"/>
      <c r="ID105" s="25"/>
      <c r="IE105" s="25"/>
      <c r="IF105" s="133" t="s">
        <v>139</v>
      </c>
      <c r="IG105" s="25"/>
      <c r="IH105" s="25"/>
    </row>
    <row r="106" spans="1:242" s="128" customFormat="1" ht="15" x14ac:dyDescent="0.25">
      <c r="A106" s="38"/>
      <c r="B106" s="39" t="s">
        <v>187</v>
      </c>
      <c r="C106" s="289" t="s">
        <v>188</v>
      </c>
      <c r="D106" s="289"/>
      <c r="E106" s="289"/>
      <c r="F106" s="289"/>
      <c r="G106" s="289"/>
      <c r="H106" s="40" t="s">
        <v>142</v>
      </c>
      <c r="I106" s="44">
        <v>97</v>
      </c>
      <c r="J106" s="41"/>
      <c r="K106" s="44">
        <v>97</v>
      </c>
      <c r="L106" s="42"/>
      <c r="M106" s="41"/>
      <c r="N106" s="42"/>
      <c r="O106" s="41"/>
      <c r="P106" s="43">
        <v>444.38</v>
      </c>
      <c r="HY106" s="25"/>
      <c r="HZ106" s="25"/>
      <c r="IA106" s="25"/>
      <c r="IB106" s="25"/>
      <c r="IC106" s="25"/>
      <c r="ID106" s="25"/>
      <c r="IE106" s="25"/>
      <c r="IF106" s="133" t="s">
        <v>188</v>
      </c>
      <c r="IG106" s="25"/>
      <c r="IH106" s="25"/>
    </row>
    <row r="107" spans="1:242" s="128" customFormat="1" ht="15" x14ac:dyDescent="0.25">
      <c r="A107" s="38"/>
      <c r="B107" s="39" t="s">
        <v>189</v>
      </c>
      <c r="C107" s="289" t="s">
        <v>190</v>
      </c>
      <c r="D107" s="289"/>
      <c r="E107" s="289"/>
      <c r="F107" s="289"/>
      <c r="G107" s="289"/>
      <c r="H107" s="40" t="s">
        <v>142</v>
      </c>
      <c r="I107" s="44">
        <v>51</v>
      </c>
      <c r="J107" s="41"/>
      <c r="K107" s="44">
        <v>51</v>
      </c>
      <c r="L107" s="42"/>
      <c r="M107" s="41"/>
      <c r="N107" s="42"/>
      <c r="O107" s="41"/>
      <c r="P107" s="43">
        <v>233.64</v>
      </c>
      <c r="HY107" s="25"/>
      <c r="HZ107" s="25"/>
      <c r="IA107" s="25"/>
      <c r="IB107" s="25"/>
      <c r="IC107" s="25"/>
      <c r="ID107" s="25"/>
      <c r="IE107" s="25"/>
      <c r="IF107" s="133" t="s">
        <v>190</v>
      </c>
      <c r="IG107" s="25"/>
      <c r="IH107" s="25"/>
    </row>
    <row r="108" spans="1:242" s="128" customFormat="1" ht="15" x14ac:dyDescent="0.25">
      <c r="A108" s="45"/>
      <c r="B108" s="46"/>
      <c r="C108" s="290" t="s">
        <v>145</v>
      </c>
      <c r="D108" s="290"/>
      <c r="E108" s="290"/>
      <c r="F108" s="290"/>
      <c r="G108" s="290"/>
      <c r="H108" s="27"/>
      <c r="I108" s="28"/>
      <c r="J108" s="28"/>
      <c r="K108" s="28"/>
      <c r="L108" s="31"/>
      <c r="M108" s="28"/>
      <c r="N108" s="36">
        <v>6213.25</v>
      </c>
      <c r="O108" s="28"/>
      <c r="P108" s="37">
        <v>1739.71</v>
      </c>
      <c r="HY108" s="25"/>
      <c r="HZ108" s="25"/>
      <c r="IA108" s="25"/>
      <c r="IB108" s="25"/>
      <c r="IC108" s="25"/>
      <c r="ID108" s="25"/>
      <c r="IE108" s="25"/>
      <c r="IF108" s="133"/>
      <c r="IG108" s="25" t="s">
        <v>145</v>
      </c>
      <c r="IH108" s="25"/>
    </row>
    <row r="109" spans="1:242" s="128" customFormat="1" ht="23.25" x14ac:dyDescent="0.25">
      <c r="A109" s="26" t="s">
        <v>200</v>
      </c>
      <c r="B109" s="152" t="s">
        <v>201</v>
      </c>
      <c r="C109" s="291" t="s">
        <v>202</v>
      </c>
      <c r="D109" s="291"/>
      <c r="E109" s="291"/>
      <c r="F109" s="291"/>
      <c r="G109" s="291"/>
      <c r="H109" s="27" t="s">
        <v>186</v>
      </c>
      <c r="I109" s="28">
        <v>0.72</v>
      </c>
      <c r="J109" s="29">
        <v>1</v>
      </c>
      <c r="K109" s="55">
        <v>0.72</v>
      </c>
      <c r="L109" s="31"/>
      <c r="M109" s="28"/>
      <c r="N109" s="32"/>
      <c r="O109" s="28"/>
      <c r="P109" s="33"/>
      <c r="HY109" s="25"/>
      <c r="HZ109" s="25" t="s">
        <v>202</v>
      </c>
      <c r="IA109" s="25" t="s">
        <v>3</v>
      </c>
      <c r="IB109" s="25" t="s">
        <v>3</v>
      </c>
      <c r="IC109" s="25" t="s">
        <v>3</v>
      </c>
      <c r="ID109" s="25" t="s">
        <v>3</v>
      </c>
      <c r="IE109" s="25"/>
      <c r="IF109" s="133"/>
      <c r="IG109" s="25"/>
      <c r="IH109" s="25"/>
    </row>
    <row r="110" spans="1:242" s="128" customFormat="1" ht="15" x14ac:dyDescent="0.25">
      <c r="A110" s="34"/>
      <c r="B110" s="35"/>
      <c r="C110" s="290" t="s">
        <v>138</v>
      </c>
      <c r="D110" s="290"/>
      <c r="E110" s="290"/>
      <c r="F110" s="290"/>
      <c r="G110" s="290"/>
      <c r="H110" s="27"/>
      <c r="I110" s="28"/>
      <c r="J110" s="28"/>
      <c r="K110" s="28"/>
      <c r="L110" s="31"/>
      <c r="M110" s="28"/>
      <c r="N110" s="36"/>
      <c r="O110" s="28"/>
      <c r="P110" s="37">
        <v>9132.24</v>
      </c>
      <c r="Q110" s="117"/>
      <c r="R110" s="117"/>
      <c r="HY110" s="25"/>
      <c r="HZ110" s="25"/>
      <c r="IA110" s="25"/>
      <c r="IB110" s="25"/>
      <c r="IC110" s="25"/>
      <c r="ID110" s="25"/>
      <c r="IE110" s="25" t="s">
        <v>138</v>
      </c>
      <c r="IF110" s="133"/>
      <c r="IG110" s="25"/>
      <c r="IH110" s="25"/>
    </row>
    <row r="111" spans="1:242" s="128" customFormat="1" ht="15" x14ac:dyDescent="0.25">
      <c r="A111" s="38"/>
      <c r="B111" s="39"/>
      <c r="C111" s="289" t="s">
        <v>139</v>
      </c>
      <c r="D111" s="289"/>
      <c r="E111" s="289"/>
      <c r="F111" s="289"/>
      <c r="G111" s="289"/>
      <c r="H111" s="40"/>
      <c r="I111" s="41"/>
      <c r="J111" s="41"/>
      <c r="K111" s="41"/>
      <c r="L111" s="42"/>
      <c r="M111" s="41"/>
      <c r="N111" s="42"/>
      <c r="O111" s="41"/>
      <c r="P111" s="51">
        <v>5347.96</v>
      </c>
      <c r="HY111" s="25"/>
      <c r="HZ111" s="25"/>
      <c r="IA111" s="25"/>
      <c r="IB111" s="25"/>
      <c r="IC111" s="25"/>
      <c r="ID111" s="25"/>
      <c r="IE111" s="25"/>
      <c r="IF111" s="133" t="s">
        <v>139</v>
      </c>
      <c r="IG111" s="25"/>
      <c r="IH111" s="25"/>
    </row>
    <row r="112" spans="1:242" s="128" customFormat="1" ht="15" x14ac:dyDescent="0.25">
      <c r="A112" s="38"/>
      <c r="B112" s="39" t="s">
        <v>187</v>
      </c>
      <c r="C112" s="289" t="s">
        <v>188</v>
      </c>
      <c r="D112" s="289"/>
      <c r="E112" s="289"/>
      <c r="F112" s="289"/>
      <c r="G112" s="289"/>
      <c r="H112" s="40" t="s">
        <v>142</v>
      </c>
      <c r="I112" s="44">
        <v>97</v>
      </c>
      <c r="J112" s="41"/>
      <c r="K112" s="44">
        <v>97</v>
      </c>
      <c r="L112" s="42"/>
      <c r="M112" s="41"/>
      <c r="N112" s="42"/>
      <c r="O112" s="41"/>
      <c r="P112" s="51">
        <v>5187.5200000000004</v>
      </c>
      <c r="HY112" s="25"/>
      <c r="HZ112" s="25"/>
      <c r="IA112" s="25"/>
      <c r="IB112" s="25"/>
      <c r="IC112" s="25"/>
      <c r="ID112" s="25"/>
      <c r="IE112" s="25"/>
      <c r="IF112" s="133" t="s">
        <v>188</v>
      </c>
      <c r="IG112" s="25"/>
      <c r="IH112" s="25"/>
    </row>
    <row r="113" spans="1:242" s="128" customFormat="1" ht="15" x14ac:dyDescent="0.25">
      <c r="A113" s="38"/>
      <c r="B113" s="39" t="s">
        <v>189</v>
      </c>
      <c r="C113" s="289" t="s">
        <v>190</v>
      </c>
      <c r="D113" s="289"/>
      <c r="E113" s="289"/>
      <c r="F113" s="289"/>
      <c r="G113" s="289"/>
      <c r="H113" s="40" t="s">
        <v>142</v>
      </c>
      <c r="I113" s="44">
        <v>51</v>
      </c>
      <c r="J113" s="41"/>
      <c r="K113" s="44">
        <v>51</v>
      </c>
      <c r="L113" s="42"/>
      <c r="M113" s="41"/>
      <c r="N113" s="42"/>
      <c r="O113" s="41"/>
      <c r="P113" s="51">
        <v>2727.46</v>
      </c>
      <c r="HY113" s="25"/>
      <c r="HZ113" s="25"/>
      <c r="IA113" s="25"/>
      <c r="IB113" s="25"/>
      <c r="IC113" s="25"/>
      <c r="ID113" s="25"/>
      <c r="IE113" s="25"/>
      <c r="IF113" s="133" t="s">
        <v>190</v>
      </c>
      <c r="IG113" s="25"/>
      <c r="IH113" s="25"/>
    </row>
    <row r="114" spans="1:242" s="128" customFormat="1" ht="15" x14ac:dyDescent="0.25">
      <c r="A114" s="45"/>
      <c r="B114" s="46"/>
      <c r="C114" s="290" t="s">
        <v>145</v>
      </c>
      <c r="D114" s="290"/>
      <c r="E114" s="290"/>
      <c r="F114" s="290"/>
      <c r="G114" s="290"/>
      <c r="H114" s="27"/>
      <c r="I114" s="28"/>
      <c r="J114" s="28"/>
      <c r="K114" s="28"/>
      <c r="L114" s="31"/>
      <c r="M114" s="28"/>
      <c r="N114" s="36">
        <v>23794.21</v>
      </c>
      <c r="O114" s="28"/>
      <c r="P114" s="37">
        <v>17131.830000000002</v>
      </c>
      <c r="HY114" s="25"/>
      <c r="HZ114" s="25"/>
      <c r="IA114" s="25"/>
      <c r="IB114" s="25"/>
      <c r="IC114" s="25"/>
      <c r="ID114" s="25"/>
      <c r="IE114" s="25"/>
      <c r="IF114" s="133"/>
      <c r="IG114" s="25" t="s">
        <v>145</v>
      </c>
      <c r="IH114" s="25"/>
    </row>
    <row r="115" spans="1:242" s="128" customFormat="1" ht="23.25" x14ac:dyDescent="0.25">
      <c r="A115" s="26" t="s">
        <v>203</v>
      </c>
      <c r="B115" s="152" t="s">
        <v>204</v>
      </c>
      <c r="C115" s="291" t="s">
        <v>205</v>
      </c>
      <c r="D115" s="291"/>
      <c r="E115" s="291"/>
      <c r="F115" s="291"/>
      <c r="G115" s="291"/>
      <c r="H115" s="27" t="s">
        <v>186</v>
      </c>
      <c r="I115" s="28">
        <v>0.12</v>
      </c>
      <c r="J115" s="29">
        <v>1</v>
      </c>
      <c r="K115" s="55">
        <v>0.12</v>
      </c>
      <c r="L115" s="31"/>
      <c r="M115" s="28"/>
      <c r="N115" s="32"/>
      <c r="O115" s="28"/>
      <c r="P115" s="33"/>
      <c r="HY115" s="25"/>
      <c r="HZ115" s="25" t="s">
        <v>205</v>
      </c>
      <c r="IA115" s="25" t="s">
        <v>3</v>
      </c>
      <c r="IB115" s="25" t="s">
        <v>3</v>
      </c>
      <c r="IC115" s="25" t="s">
        <v>3</v>
      </c>
      <c r="ID115" s="25" t="s">
        <v>3</v>
      </c>
      <c r="IE115" s="25"/>
      <c r="IF115" s="133"/>
      <c r="IG115" s="25"/>
      <c r="IH115" s="25"/>
    </row>
    <row r="116" spans="1:242" s="128" customFormat="1" ht="15" x14ac:dyDescent="0.25">
      <c r="A116" s="34"/>
      <c r="B116" s="35"/>
      <c r="C116" s="290" t="s">
        <v>138</v>
      </c>
      <c r="D116" s="290"/>
      <c r="E116" s="290"/>
      <c r="F116" s="290"/>
      <c r="G116" s="290"/>
      <c r="H116" s="27"/>
      <c r="I116" s="28"/>
      <c r="J116" s="28"/>
      <c r="K116" s="28"/>
      <c r="L116" s="31"/>
      <c r="M116" s="28"/>
      <c r="N116" s="36"/>
      <c r="O116" s="28"/>
      <c r="P116" s="37">
        <v>1364.81</v>
      </c>
      <c r="Q116" s="117"/>
      <c r="R116" s="117"/>
      <c r="HY116" s="25"/>
      <c r="HZ116" s="25"/>
      <c r="IA116" s="25"/>
      <c r="IB116" s="25"/>
      <c r="IC116" s="25"/>
      <c r="ID116" s="25"/>
      <c r="IE116" s="25" t="s">
        <v>138</v>
      </c>
      <c r="IF116" s="133"/>
      <c r="IG116" s="25"/>
      <c r="IH116" s="25"/>
    </row>
    <row r="117" spans="1:242" s="128" customFormat="1" ht="15" x14ac:dyDescent="0.25">
      <c r="A117" s="38"/>
      <c r="B117" s="39"/>
      <c r="C117" s="289" t="s">
        <v>139</v>
      </c>
      <c r="D117" s="289"/>
      <c r="E117" s="289"/>
      <c r="F117" s="289"/>
      <c r="G117" s="289"/>
      <c r="H117" s="40"/>
      <c r="I117" s="41"/>
      <c r="J117" s="41"/>
      <c r="K117" s="41"/>
      <c r="L117" s="42"/>
      <c r="M117" s="41"/>
      <c r="N117" s="42"/>
      <c r="O117" s="41"/>
      <c r="P117" s="51">
        <v>1198.56</v>
      </c>
      <c r="HY117" s="25"/>
      <c r="HZ117" s="25"/>
      <c r="IA117" s="25"/>
      <c r="IB117" s="25"/>
      <c r="IC117" s="25"/>
      <c r="ID117" s="25"/>
      <c r="IE117" s="25"/>
      <c r="IF117" s="133" t="s">
        <v>139</v>
      </c>
      <c r="IG117" s="25"/>
      <c r="IH117" s="25"/>
    </row>
    <row r="118" spans="1:242" s="128" customFormat="1" ht="15" x14ac:dyDescent="0.25">
      <c r="A118" s="38"/>
      <c r="B118" s="39" t="s">
        <v>187</v>
      </c>
      <c r="C118" s="289" t="s">
        <v>188</v>
      </c>
      <c r="D118" s="289"/>
      <c r="E118" s="289"/>
      <c r="F118" s="289"/>
      <c r="G118" s="289"/>
      <c r="H118" s="40" t="s">
        <v>142</v>
      </c>
      <c r="I118" s="44">
        <v>97</v>
      </c>
      <c r="J118" s="41"/>
      <c r="K118" s="44">
        <v>97</v>
      </c>
      <c r="L118" s="42"/>
      <c r="M118" s="41"/>
      <c r="N118" s="42"/>
      <c r="O118" s="41"/>
      <c r="P118" s="51">
        <v>1162.5999999999999</v>
      </c>
      <c r="HY118" s="25"/>
      <c r="HZ118" s="25"/>
      <c r="IA118" s="25"/>
      <c r="IB118" s="25"/>
      <c r="IC118" s="25"/>
      <c r="ID118" s="25"/>
      <c r="IE118" s="25"/>
      <c r="IF118" s="133" t="s">
        <v>188</v>
      </c>
      <c r="IG118" s="25"/>
      <c r="IH118" s="25"/>
    </row>
    <row r="119" spans="1:242" s="128" customFormat="1" ht="15" x14ac:dyDescent="0.25">
      <c r="A119" s="38"/>
      <c r="B119" s="39" t="s">
        <v>189</v>
      </c>
      <c r="C119" s="289" t="s">
        <v>190</v>
      </c>
      <c r="D119" s="289"/>
      <c r="E119" s="289"/>
      <c r="F119" s="289"/>
      <c r="G119" s="289"/>
      <c r="H119" s="40" t="s">
        <v>142</v>
      </c>
      <c r="I119" s="44">
        <v>51</v>
      </c>
      <c r="J119" s="41"/>
      <c r="K119" s="44">
        <v>51</v>
      </c>
      <c r="L119" s="42"/>
      <c r="M119" s="41"/>
      <c r="N119" s="42"/>
      <c r="O119" s="41"/>
      <c r="P119" s="43">
        <v>611.27</v>
      </c>
      <c r="HY119" s="25"/>
      <c r="HZ119" s="25"/>
      <c r="IA119" s="25"/>
      <c r="IB119" s="25"/>
      <c r="IC119" s="25"/>
      <c r="ID119" s="25"/>
      <c r="IE119" s="25"/>
      <c r="IF119" s="133" t="s">
        <v>190</v>
      </c>
      <c r="IG119" s="25"/>
      <c r="IH119" s="25"/>
    </row>
    <row r="120" spans="1:242" s="128" customFormat="1" ht="15" x14ac:dyDescent="0.25">
      <c r="A120" s="45"/>
      <c r="B120" s="46"/>
      <c r="C120" s="290" t="s">
        <v>145</v>
      </c>
      <c r="D120" s="290"/>
      <c r="E120" s="290"/>
      <c r="F120" s="290"/>
      <c r="G120" s="290"/>
      <c r="H120" s="27"/>
      <c r="I120" s="28"/>
      <c r="J120" s="28"/>
      <c r="K120" s="28"/>
      <c r="L120" s="31"/>
      <c r="M120" s="28"/>
      <c r="N120" s="36">
        <v>26352.25</v>
      </c>
      <c r="O120" s="28"/>
      <c r="P120" s="37">
        <v>3162.27</v>
      </c>
      <c r="HY120" s="25"/>
      <c r="HZ120" s="25"/>
      <c r="IA120" s="25"/>
      <c r="IB120" s="25"/>
      <c r="IC120" s="25"/>
      <c r="ID120" s="25"/>
      <c r="IE120" s="25"/>
      <c r="IF120" s="133"/>
      <c r="IG120" s="25" t="s">
        <v>145</v>
      </c>
      <c r="IH120" s="25"/>
    </row>
    <row r="121" spans="1:242" s="128" customFormat="1" ht="23.25" x14ac:dyDescent="0.25">
      <c r="A121" s="26" t="s">
        <v>206</v>
      </c>
      <c r="B121" s="152" t="s">
        <v>207</v>
      </c>
      <c r="C121" s="291" t="s">
        <v>208</v>
      </c>
      <c r="D121" s="291"/>
      <c r="E121" s="291"/>
      <c r="F121" s="291"/>
      <c r="G121" s="291"/>
      <c r="H121" s="27" t="s">
        <v>186</v>
      </c>
      <c r="I121" s="28">
        <v>0.06</v>
      </c>
      <c r="J121" s="29">
        <v>1</v>
      </c>
      <c r="K121" s="55">
        <v>0.06</v>
      </c>
      <c r="L121" s="31"/>
      <c r="M121" s="28"/>
      <c r="N121" s="32"/>
      <c r="O121" s="28"/>
      <c r="P121" s="33"/>
      <c r="HY121" s="25"/>
      <c r="HZ121" s="25" t="s">
        <v>208</v>
      </c>
      <c r="IA121" s="25" t="s">
        <v>3</v>
      </c>
      <c r="IB121" s="25" t="s">
        <v>3</v>
      </c>
      <c r="IC121" s="25" t="s">
        <v>3</v>
      </c>
      <c r="ID121" s="25" t="s">
        <v>3</v>
      </c>
      <c r="IE121" s="25"/>
      <c r="IF121" s="133"/>
      <c r="IG121" s="25"/>
      <c r="IH121" s="25"/>
    </row>
    <row r="122" spans="1:242" s="128" customFormat="1" ht="15" x14ac:dyDescent="0.25">
      <c r="A122" s="34"/>
      <c r="B122" s="35"/>
      <c r="C122" s="290" t="s">
        <v>138</v>
      </c>
      <c r="D122" s="290"/>
      <c r="E122" s="290"/>
      <c r="F122" s="290"/>
      <c r="G122" s="290"/>
      <c r="H122" s="27"/>
      <c r="I122" s="28"/>
      <c r="J122" s="28"/>
      <c r="K122" s="28"/>
      <c r="L122" s="31"/>
      <c r="M122" s="28"/>
      <c r="N122" s="36"/>
      <c r="O122" s="28"/>
      <c r="P122" s="37">
        <v>428.93</v>
      </c>
      <c r="Q122" s="117"/>
      <c r="R122" s="117"/>
      <c r="HY122" s="25"/>
      <c r="HZ122" s="25"/>
      <c r="IA122" s="25"/>
      <c r="IB122" s="25"/>
      <c r="IC122" s="25"/>
      <c r="ID122" s="25"/>
      <c r="IE122" s="25" t="s">
        <v>138</v>
      </c>
      <c r="IF122" s="133"/>
      <c r="IG122" s="25"/>
      <c r="IH122" s="25"/>
    </row>
    <row r="123" spans="1:242" s="128" customFormat="1" ht="15" x14ac:dyDescent="0.25">
      <c r="A123" s="38"/>
      <c r="B123" s="39"/>
      <c r="C123" s="289" t="s">
        <v>139</v>
      </c>
      <c r="D123" s="289"/>
      <c r="E123" s="289"/>
      <c r="F123" s="289"/>
      <c r="G123" s="289"/>
      <c r="H123" s="40"/>
      <c r="I123" s="41"/>
      <c r="J123" s="41"/>
      <c r="K123" s="41"/>
      <c r="L123" s="42"/>
      <c r="M123" s="41"/>
      <c r="N123" s="42"/>
      <c r="O123" s="41"/>
      <c r="P123" s="43">
        <v>337.44</v>
      </c>
      <c r="HY123" s="25"/>
      <c r="HZ123" s="25"/>
      <c r="IA123" s="25"/>
      <c r="IB123" s="25"/>
      <c r="IC123" s="25"/>
      <c r="ID123" s="25"/>
      <c r="IE123" s="25"/>
      <c r="IF123" s="133" t="s">
        <v>139</v>
      </c>
      <c r="IG123" s="25"/>
      <c r="IH123" s="25"/>
    </row>
    <row r="124" spans="1:242" s="128" customFormat="1" ht="15" x14ac:dyDescent="0.25">
      <c r="A124" s="38"/>
      <c r="B124" s="39" t="s">
        <v>187</v>
      </c>
      <c r="C124" s="289" t="s">
        <v>188</v>
      </c>
      <c r="D124" s="289"/>
      <c r="E124" s="289"/>
      <c r="F124" s="289"/>
      <c r="G124" s="289"/>
      <c r="H124" s="40" t="s">
        <v>142</v>
      </c>
      <c r="I124" s="44">
        <v>97</v>
      </c>
      <c r="J124" s="41"/>
      <c r="K124" s="44">
        <v>97</v>
      </c>
      <c r="L124" s="42"/>
      <c r="M124" s="41"/>
      <c r="N124" s="42"/>
      <c r="O124" s="41"/>
      <c r="P124" s="43">
        <v>327.32</v>
      </c>
      <c r="HY124" s="25"/>
      <c r="HZ124" s="25"/>
      <c r="IA124" s="25"/>
      <c r="IB124" s="25"/>
      <c r="IC124" s="25"/>
      <c r="ID124" s="25"/>
      <c r="IE124" s="25"/>
      <c r="IF124" s="133" t="s">
        <v>188</v>
      </c>
      <c r="IG124" s="25"/>
      <c r="IH124" s="25"/>
    </row>
    <row r="125" spans="1:242" s="128" customFormat="1" ht="15" x14ac:dyDescent="0.25">
      <c r="A125" s="38"/>
      <c r="B125" s="39" t="s">
        <v>189</v>
      </c>
      <c r="C125" s="289" t="s">
        <v>190</v>
      </c>
      <c r="D125" s="289"/>
      <c r="E125" s="289"/>
      <c r="F125" s="289"/>
      <c r="G125" s="289"/>
      <c r="H125" s="40" t="s">
        <v>142</v>
      </c>
      <c r="I125" s="44">
        <v>51</v>
      </c>
      <c r="J125" s="41"/>
      <c r="K125" s="44">
        <v>51</v>
      </c>
      <c r="L125" s="42"/>
      <c r="M125" s="41"/>
      <c r="N125" s="42"/>
      <c r="O125" s="41"/>
      <c r="P125" s="43">
        <v>172.09</v>
      </c>
      <c r="HY125" s="25"/>
      <c r="HZ125" s="25"/>
      <c r="IA125" s="25"/>
      <c r="IB125" s="25"/>
      <c r="IC125" s="25"/>
      <c r="ID125" s="25"/>
      <c r="IE125" s="25"/>
      <c r="IF125" s="133" t="s">
        <v>190</v>
      </c>
      <c r="IG125" s="25"/>
      <c r="IH125" s="25"/>
    </row>
    <row r="126" spans="1:242" s="128" customFormat="1" ht="15" x14ac:dyDescent="0.25">
      <c r="A126" s="45"/>
      <c r="B126" s="46"/>
      <c r="C126" s="290" t="s">
        <v>145</v>
      </c>
      <c r="D126" s="290"/>
      <c r="E126" s="290"/>
      <c r="F126" s="290"/>
      <c r="G126" s="290"/>
      <c r="H126" s="27"/>
      <c r="I126" s="28"/>
      <c r="J126" s="28"/>
      <c r="K126" s="28"/>
      <c r="L126" s="31"/>
      <c r="M126" s="28"/>
      <c r="N126" s="36">
        <v>15552.5</v>
      </c>
      <c r="O126" s="28"/>
      <c r="P126" s="52">
        <v>933.15</v>
      </c>
      <c r="HY126" s="25"/>
      <c r="HZ126" s="25"/>
      <c r="IA126" s="25"/>
      <c r="IB126" s="25"/>
      <c r="IC126" s="25"/>
      <c r="ID126" s="25"/>
      <c r="IE126" s="25"/>
      <c r="IF126" s="133"/>
      <c r="IG126" s="25" t="s">
        <v>145</v>
      </c>
      <c r="IH126" s="25"/>
    </row>
    <row r="127" spans="1:242" s="128" customFormat="1" ht="23.25" x14ac:dyDescent="0.25">
      <c r="A127" s="26" t="s">
        <v>209</v>
      </c>
      <c r="B127" s="152" t="s">
        <v>210</v>
      </c>
      <c r="C127" s="291" t="s">
        <v>211</v>
      </c>
      <c r="D127" s="291"/>
      <c r="E127" s="291"/>
      <c r="F127" s="291"/>
      <c r="G127" s="291"/>
      <c r="H127" s="27" t="s">
        <v>186</v>
      </c>
      <c r="I127" s="28">
        <v>0.04</v>
      </c>
      <c r="J127" s="29">
        <v>1</v>
      </c>
      <c r="K127" s="55">
        <v>0.04</v>
      </c>
      <c r="L127" s="31"/>
      <c r="M127" s="28"/>
      <c r="N127" s="32"/>
      <c r="O127" s="28"/>
      <c r="P127" s="33"/>
      <c r="HY127" s="25"/>
      <c r="HZ127" s="25" t="s">
        <v>211</v>
      </c>
      <c r="IA127" s="25" t="s">
        <v>3</v>
      </c>
      <c r="IB127" s="25" t="s">
        <v>3</v>
      </c>
      <c r="IC127" s="25" t="s">
        <v>3</v>
      </c>
      <c r="ID127" s="25" t="s">
        <v>3</v>
      </c>
      <c r="IE127" s="25"/>
      <c r="IF127" s="133"/>
      <c r="IG127" s="25"/>
      <c r="IH127" s="25"/>
    </row>
    <row r="128" spans="1:242" s="128" customFormat="1" ht="15" x14ac:dyDescent="0.25">
      <c r="A128" s="34"/>
      <c r="B128" s="35"/>
      <c r="C128" s="290" t="s">
        <v>138</v>
      </c>
      <c r="D128" s="290"/>
      <c r="E128" s="290"/>
      <c r="F128" s="290"/>
      <c r="G128" s="290"/>
      <c r="H128" s="27"/>
      <c r="I128" s="28"/>
      <c r="J128" s="28"/>
      <c r="K128" s="28"/>
      <c r="L128" s="31"/>
      <c r="M128" s="28"/>
      <c r="N128" s="36"/>
      <c r="O128" s="28"/>
      <c r="P128" s="37">
        <v>22.71</v>
      </c>
      <c r="Q128" s="117"/>
      <c r="R128" s="117"/>
      <c r="HY128" s="25"/>
      <c r="HZ128" s="25"/>
      <c r="IA128" s="25"/>
      <c r="IB128" s="25"/>
      <c r="IC128" s="25"/>
      <c r="ID128" s="25"/>
      <c r="IE128" s="25" t="s">
        <v>138</v>
      </c>
      <c r="IF128" s="133"/>
      <c r="IG128" s="25"/>
      <c r="IH128" s="25"/>
    </row>
    <row r="129" spans="1:242" s="128" customFormat="1" ht="15" x14ac:dyDescent="0.25">
      <c r="A129" s="38"/>
      <c r="B129" s="39"/>
      <c r="C129" s="289" t="s">
        <v>139</v>
      </c>
      <c r="D129" s="289"/>
      <c r="E129" s="289"/>
      <c r="F129" s="289"/>
      <c r="G129" s="289"/>
      <c r="H129" s="40"/>
      <c r="I129" s="41"/>
      <c r="J129" s="41"/>
      <c r="K129" s="41"/>
      <c r="L129" s="42"/>
      <c r="M129" s="41"/>
      <c r="N129" s="42"/>
      <c r="O129" s="41"/>
      <c r="P129" s="43">
        <v>22.71</v>
      </c>
      <c r="HY129" s="25"/>
      <c r="HZ129" s="25"/>
      <c r="IA129" s="25"/>
      <c r="IB129" s="25"/>
      <c r="IC129" s="25"/>
      <c r="ID129" s="25"/>
      <c r="IE129" s="25"/>
      <c r="IF129" s="133" t="s">
        <v>139</v>
      </c>
      <c r="IG129" s="25"/>
      <c r="IH129" s="25"/>
    </row>
    <row r="130" spans="1:242" s="128" customFormat="1" ht="15" x14ac:dyDescent="0.25">
      <c r="A130" s="38"/>
      <c r="B130" s="39" t="s">
        <v>187</v>
      </c>
      <c r="C130" s="289" t="s">
        <v>188</v>
      </c>
      <c r="D130" s="289"/>
      <c r="E130" s="289"/>
      <c r="F130" s="289"/>
      <c r="G130" s="289"/>
      <c r="H130" s="40" t="s">
        <v>142</v>
      </c>
      <c r="I130" s="44">
        <v>97</v>
      </c>
      <c r="J130" s="41"/>
      <c r="K130" s="44">
        <v>97</v>
      </c>
      <c r="L130" s="42"/>
      <c r="M130" s="41"/>
      <c r="N130" s="42"/>
      <c r="O130" s="41"/>
      <c r="P130" s="43">
        <v>22.03</v>
      </c>
      <c r="HY130" s="25"/>
      <c r="HZ130" s="25"/>
      <c r="IA130" s="25"/>
      <c r="IB130" s="25"/>
      <c r="IC130" s="25"/>
      <c r="ID130" s="25"/>
      <c r="IE130" s="25"/>
      <c r="IF130" s="133" t="s">
        <v>188</v>
      </c>
      <c r="IG130" s="25"/>
      <c r="IH130" s="25"/>
    </row>
    <row r="131" spans="1:242" s="128" customFormat="1" ht="15" x14ac:dyDescent="0.25">
      <c r="A131" s="38"/>
      <c r="B131" s="39" t="s">
        <v>189</v>
      </c>
      <c r="C131" s="289" t="s">
        <v>190</v>
      </c>
      <c r="D131" s="289"/>
      <c r="E131" s="289"/>
      <c r="F131" s="289"/>
      <c r="G131" s="289"/>
      <c r="H131" s="40" t="s">
        <v>142</v>
      </c>
      <c r="I131" s="44">
        <v>51</v>
      </c>
      <c r="J131" s="41"/>
      <c r="K131" s="44">
        <v>51</v>
      </c>
      <c r="L131" s="42"/>
      <c r="M131" s="41"/>
      <c r="N131" s="42"/>
      <c r="O131" s="41"/>
      <c r="P131" s="43">
        <v>11.58</v>
      </c>
      <c r="HY131" s="25"/>
      <c r="HZ131" s="25"/>
      <c r="IA131" s="25"/>
      <c r="IB131" s="25"/>
      <c r="IC131" s="25"/>
      <c r="ID131" s="25"/>
      <c r="IE131" s="25"/>
      <c r="IF131" s="133" t="s">
        <v>190</v>
      </c>
      <c r="IG131" s="25"/>
      <c r="IH131" s="25"/>
    </row>
    <row r="132" spans="1:242" s="128" customFormat="1" ht="15" x14ac:dyDescent="0.25">
      <c r="A132" s="45"/>
      <c r="B132" s="46"/>
      <c r="C132" s="290" t="s">
        <v>145</v>
      </c>
      <c r="D132" s="290"/>
      <c r="E132" s="290"/>
      <c r="F132" s="290"/>
      <c r="G132" s="290"/>
      <c r="H132" s="27"/>
      <c r="I132" s="28"/>
      <c r="J132" s="28"/>
      <c r="K132" s="28"/>
      <c r="L132" s="31"/>
      <c r="M132" s="28"/>
      <c r="N132" s="36">
        <v>1416.5</v>
      </c>
      <c r="O132" s="28"/>
      <c r="P132" s="52">
        <v>56.66</v>
      </c>
      <c r="HY132" s="25"/>
      <c r="HZ132" s="25"/>
      <c r="IA132" s="25"/>
      <c r="IB132" s="25"/>
      <c r="IC132" s="25"/>
      <c r="ID132" s="25"/>
      <c r="IE132" s="25"/>
      <c r="IF132" s="133"/>
      <c r="IG132" s="25" t="s">
        <v>145</v>
      </c>
      <c r="IH132" s="25"/>
    </row>
    <row r="133" spans="1:242" s="128" customFormat="1" ht="34.5" x14ac:dyDescent="0.25">
      <c r="A133" s="26" t="s">
        <v>212</v>
      </c>
      <c r="B133" s="152" t="s">
        <v>213</v>
      </c>
      <c r="C133" s="291" t="s">
        <v>214</v>
      </c>
      <c r="D133" s="291"/>
      <c r="E133" s="291"/>
      <c r="F133" s="291"/>
      <c r="G133" s="291"/>
      <c r="H133" s="27" t="s">
        <v>186</v>
      </c>
      <c r="I133" s="28">
        <v>0.04</v>
      </c>
      <c r="J133" s="29">
        <v>1</v>
      </c>
      <c r="K133" s="55">
        <v>0.04</v>
      </c>
      <c r="L133" s="31"/>
      <c r="M133" s="28"/>
      <c r="N133" s="32"/>
      <c r="O133" s="28"/>
      <c r="P133" s="33"/>
      <c r="HY133" s="25"/>
      <c r="HZ133" s="25" t="s">
        <v>214</v>
      </c>
      <c r="IA133" s="25" t="s">
        <v>3</v>
      </c>
      <c r="IB133" s="25" t="s">
        <v>3</v>
      </c>
      <c r="IC133" s="25" t="s">
        <v>3</v>
      </c>
      <c r="ID133" s="25" t="s">
        <v>3</v>
      </c>
      <c r="IE133" s="25"/>
      <c r="IF133" s="133"/>
      <c r="IG133" s="25"/>
      <c r="IH133" s="25"/>
    </row>
    <row r="134" spans="1:242" s="128" customFormat="1" ht="15" x14ac:dyDescent="0.25">
      <c r="A134" s="34"/>
      <c r="B134" s="35"/>
      <c r="C134" s="290" t="s">
        <v>138</v>
      </c>
      <c r="D134" s="290"/>
      <c r="E134" s="290"/>
      <c r="F134" s="290"/>
      <c r="G134" s="290"/>
      <c r="H134" s="27"/>
      <c r="I134" s="28"/>
      <c r="J134" s="28"/>
      <c r="K134" s="28"/>
      <c r="L134" s="31"/>
      <c r="M134" s="28"/>
      <c r="N134" s="36"/>
      <c r="O134" s="28"/>
      <c r="P134" s="37">
        <v>380.96</v>
      </c>
      <c r="Q134" s="117"/>
      <c r="R134" s="117"/>
      <c r="HY134" s="25"/>
      <c r="HZ134" s="25"/>
      <c r="IA134" s="25"/>
      <c r="IB134" s="25"/>
      <c r="IC134" s="25"/>
      <c r="ID134" s="25"/>
      <c r="IE134" s="25" t="s">
        <v>138</v>
      </c>
      <c r="IF134" s="133"/>
      <c r="IG134" s="25"/>
      <c r="IH134" s="25"/>
    </row>
    <row r="135" spans="1:242" s="128" customFormat="1" ht="15" x14ac:dyDescent="0.25">
      <c r="A135" s="38"/>
      <c r="B135" s="39"/>
      <c r="C135" s="289" t="s">
        <v>139</v>
      </c>
      <c r="D135" s="289"/>
      <c r="E135" s="289"/>
      <c r="F135" s="289"/>
      <c r="G135" s="289"/>
      <c r="H135" s="40"/>
      <c r="I135" s="41"/>
      <c r="J135" s="41"/>
      <c r="K135" s="41"/>
      <c r="L135" s="42"/>
      <c r="M135" s="41"/>
      <c r="N135" s="42"/>
      <c r="O135" s="41"/>
      <c r="P135" s="43">
        <v>337.56</v>
      </c>
      <c r="HY135" s="25"/>
      <c r="HZ135" s="25"/>
      <c r="IA135" s="25"/>
      <c r="IB135" s="25"/>
      <c r="IC135" s="25"/>
      <c r="ID135" s="25"/>
      <c r="IE135" s="25"/>
      <c r="IF135" s="133" t="s">
        <v>139</v>
      </c>
      <c r="IG135" s="25"/>
      <c r="IH135" s="25"/>
    </row>
    <row r="136" spans="1:242" s="128" customFormat="1" ht="15" x14ac:dyDescent="0.25">
      <c r="A136" s="38"/>
      <c r="B136" s="39" t="s">
        <v>187</v>
      </c>
      <c r="C136" s="289" t="s">
        <v>188</v>
      </c>
      <c r="D136" s="289"/>
      <c r="E136" s="289"/>
      <c r="F136" s="289"/>
      <c r="G136" s="289"/>
      <c r="H136" s="40" t="s">
        <v>142</v>
      </c>
      <c r="I136" s="44">
        <v>97</v>
      </c>
      <c r="J136" s="41"/>
      <c r="K136" s="44">
        <v>97</v>
      </c>
      <c r="L136" s="42"/>
      <c r="M136" s="41"/>
      <c r="N136" s="42"/>
      <c r="O136" s="41"/>
      <c r="P136" s="43">
        <v>327.43</v>
      </c>
      <c r="HY136" s="25"/>
      <c r="HZ136" s="25"/>
      <c r="IA136" s="25"/>
      <c r="IB136" s="25"/>
      <c r="IC136" s="25"/>
      <c r="ID136" s="25"/>
      <c r="IE136" s="25"/>
      <c r="IF136" s="133" t="s">
        <v>188</v>
      </c>
      <c r="IG136" s="25"/>
      <c r="IH136" s="25"/>
    </row>
    <row r="137" spans="1:242" s="128" customFormat="1" ht="15" x14ac:dyDescent="0.25">
      <c r="A137" s="38"/>
      <c r="B137" s="39" t="s">
        <v>189</v>
      </c>
      <c r="C137" s="289" t="s">
        <v>190</v>
      </c>
      <c r="D137" s="289"/>
      <c r="E137" s="289"/>
      <c r="F137" s="289"/>
      <c r="G137" s="289"/>
      <c r="H137" s="40" t="s">
        <v>142</v>
      </c>
      <c r="I137" s="44">
        <v>51</v>
      </c>
      <c r="J137" s="41"/>
      <c r="K137" s="44">
        <v>51</v>
      </c>
      <c r="L137" s="42"/>
      <c r="M137" s="41"/>
      <c r="N137" s="42"/>
      <c r="O137" s="41"/>
      <c r="P137" s="43">
        <v>172.16</v>
      </c>
      <c r="HY137" s="25"/>
      <c r="HZ137" s="25"/>
      <c r="IA137" s="25"/>
      <c r="IB137" s="25"/>
      <c r="IC137" s="25"/>
      <c r="ID137" s="25"/>
      <c r="IE137" s="25"/>
      <c r="IF137" s="133" t="s">
        <v>190</v>
      </c>
      <c r="IG137" s="25"/>
      <c r="IH137" s="25"/>
    </row>
    <row r="138" spans="1:242" s="128" customFormat="1" ht="15" x14ac:dyDescent="0.25">
      <c r="A138" s="45"/>
      <c r="B138" s="46"/>
      <c r="C138" s="290" t="s">
        <v>145</v>
      </c>
      <c r="D138" s="290"/>
      <c r="E138" s="290"/>
      <c r="F138" s="290"/>
      <c r="G138" s="290"/>
      <c r="H138" s="27"/>
      <c r="I138" s="28"/>
      <c r="J138" s="28"/>
      <c r="K138" s="28"/>
      <c r="L138" s="31"/>
      <c r="M138" s="28"/>
      <c r="N138" s="36">
        <v>22179.25</v>
      </c>
      <c r="O138" s="28"/>
      <c r="P138" s="52">
        <v>887.17</v>
      </c>
      <c r="HY138" s="25"/>
      <c r="HZ138" s="25"/>
      <c r="IA138" s="25"/>
      <c r="IB138" s="25"/>
      <c r="IC138" s="25"/>
      <c r="ID138" s="25"/>
      <c r="IE138" s="25"/>
      <c r="IF138" s="133"/>
      <c r="IG138" s="25" t="s">
        <v>145</v>
      </c>
      <c r="IH138" s="25"/>
    </row>
    <row r="139" spans="1:242" s="128" customFormat="1" ht="23.25" x14ac:dyDescent="0.25">
      <c r="A139" s="26" t="s">
        <v>215</v>
      </c>
      <c r="B139" s="152" t="s">
        <v>216</v>
      </c>
      <c r="C139" s="291" t="s">
        <v>217</v>
      </c>
      <c r="D139" s="291"/>
      <c r="E139" s="291"/>
      <c r="F139" s="291"/>
      <c r="G139" s="291"/>
      <c r="H139" s="27" t="s">
        <v>218</v>
      </c>
      <c r="I139" s="28">
        <v>0.06</v>
      </c>
      <c r="J139" s="29">
        <v>1</v>
      </c>
      <c r="K139" s="55">
        <v>0.06</v>
      </c>
      <c r="L139" s="31"/>
      <c r="M139" s="28"/>
      <c r="N139" s="32"/>
      <c r="O139" s="28"/>
      <c r="P139" s="33"/>
      <c r="HY139" s="25"/>
      <c r="HZ139" s="25" t="s">
        <v>217</v>
      </c>
      <c r="IA139" s="25" t="s">
        <v>3</v>
      </c>
      <c r="IB139" s="25" t="s">
        <v>3</v>
      </c>
      <c r="IC139" s="25" t="s">
        <v>3</v>
      </c>
      <c r="ID139" s="25" t="s">
        <v>3</v>
      </c>
      <c r="IE139" s="25"/>
      <c r="IF139" s="133"/>
      <c r="IG139" s="25"/>
      <c r="IH139" s="25"/>
    </row>
    <row r="140" spans="1:242" s="128" customFormat="1" ht="15" x14ac:dyDescent="0.25">
      <c r="A140" s="34"/>
      <c r="B140" s="35"/>
      <c r="C140" s="290" t="s">
        <v>138</v>
      </c>
      <c r="D140" s="290"/>
      <c r="E140" s="290"/>
      <c r="F140" s="290"/>
      <c r="G140" s="290"/>
      <c r="H140" s="27"/>
      <c r="I140" s="28"/>
      <c r="J140" s="28"/>
      <c r="K140" s="28"/>
      <c r="L140" s="31"/>
      <c r="M140" s="28"/>
      <c r="N140" s="36"/>
      <c r="O140" s="28"/>
      <c r="P140" s="37">
        <v>608.91</v>
      </c>
      <c r="Q140" s="117"/>
      <c r="R140" s="117"/>
      <c r="HY140" s="25"/>
      <c r="HZ140" s="25"/>
      <c r="IA140" s="25"/>
      <c r="IB140" s="25"/>
      <c r="IC140" s="25"/>
      <c r="ID140" s="25"/>
      <c r="IE140" s="25" t="s">
        <v>138</v>
      </c>
      <c r="IF140" s="133"/>
      <c r="IG140" s="25"/>
      <c r="IH140" s="25"/>
    </row>
    <row r="141" spans="1:242" s="128" customFormat="1" ht="15" x14ac:dyDescent="0.25">
      <c r="A141" s="38"/>
      <c r="B141" s="39"/>
      <c r="C141" s="289" t="s">
        <v>139</v>
      </c>
      <c r="D141" s="289"/>
      <c r="E141" s="289"/>
      <c r="F141" s="289"/>
      <c r="G141" s="289"/>
      <c r="H141" s="40"/>
      <c r="I141" s="41"/>
      <c r="J141" s="41"/>
      <c r="K141" s="41"/>
      <c r="L141" s="42"/>
      <c r="M141" s="41"/>
      <c r="N141" s="42"/>
      <c r="O141" s="41"/>
      <c r="P141" s="43">
        <v>608.91</v>
      </c>
      <c r="HY141" s="25"/>
      <c r="HZ141" s="25"/>
      <c r="IA141" s="25"/>
      <c r="IB141" s="25"/>
      <c r="IC141" s="25"/>
      <c r="ID141" s="25"/>
      <c r="IE141" s="25"/>
      <c r="IF141" s="133" t="s">
        <v>139</v>
      </c>
      <c r="IG141" s="25"/>
      <c r="IH141" s="25"/>
    </row>
    <row r="142" spans="1:242" s="128" customFormat="1" ht="15" x14ac:dyDescent="0.25">
      <c r="A142" s="38"/>
      <c r="B142" s="39" t="s">
        <v>187</v>
      </c>
      <c r="C142" s="289" t="s">
        <v>188</v>
      </c>
      <c r="D142" s="289"/>
      <c r="E142" s="289"/>
      <c r="F142" s="289"/>
      <c r="G142" s="289"/>
      <c r="H142" s="40" t="s">
        <v>142</v>
      </c>
      <c r="I142" s="44">
        <v>97</v>
      </c>
      <c r="J142" s="41"/>
      <c r="K142" s="44">
        <v>97</v>
      </c>
      <c r="L142" s="42"/>
      <c r="M142" s="41"/>
      <c r="N142" s="42"/>
      <c r="O142" s="41"/>
      <c r="P142" s="43">
        <v>590.64</v>
      </c>
      <c r="HY142" s="25"/>
      <c r="HZ142" s="25"/>
      <c r="IA142" s="25"/>
      <c r="IB142" s="25"/>
      <c r="IC142" s="25"/>
      <c r="ID142" s="25"/>
      <c r="IE142" s="25"/>
      <c r="IF142" s="133" t="s">
        <v>188</v>
      </c>
      <c r="IG142" s="25"/>
      <c r="IH142" s="25"/>
    </row>
    <row r="143" spans="1:242" s="128" customFormat="1" ht="15" x14ac:dyDescent="0.25">
      <c r="A143" s="38"/>
      <c r="B143" s="39" t="s">
        <v>189</v>
      </c>
      <c r="C143" s="289" t="s">
        <v>190</v>
      </c>
      <c r="D143" s="289"/>
      <c r="E143" s="289"/>
      <c r="F143" s="289"/>
      <c r="G143" s="289"/>
      <c r="H143" s="40" t="s">
        <v>142</v>
      </c>
      <c r="I143" s="44">
        <v>51</v>
      </c>
      <c r="J143" s="41"/>
      <c r="K143" s="44">
        <v>51</v>
      </c>
      <c r="L143" s="42"/>
      <c r="M143" s="41"/>
      <c r="N143" s="42"/>
      <c r="O143" s="41"/>
      <c r="P143" s="43">
        <v>310.54000000000002</v>
      </c>
      <c r="HY143" s="25"/>
      <c r="HZ143" s="25"/>
      <c r="IA143" s="25"/>
      <c r="IB143" s="25"/>
      <c r="IC143" s="25"/>
      <c r="ID143" s="25"/>
      <c r="IE143" s="25"/>
      <c r="IF143" s="133" t="s">
        <v>190</v>
      </c>
      <c r="IG143" s="25"/>
      <c r="IH143" s="25"/>
    </row>
    <row r="144" spans="1:242" s="128" customFormat="1" ht="15" x14ac:dyDescent="0.25">
      <c r="A144" s="45"/>
      <c r="B144" s="46"/>
      <c r="C144" s="290" t="s">
        <v>145</v>
      </c>
      <c r="D144" s="290"/>
      <c r="E144" s="290"/>
      <c r="F144" s="290"/>
      <c r="G144" s="290"/>
      <c r="H144" s="27"/>
      <c r="I144" s="28"/>
      <c r="J144" s="28"/>
      <c r="K144" s="28"/>
      <c r="L144" s="31"/>
      <c r="M144" s="28"/>
      <c r="N144" s="36">
        <v>25371.17</v>
      </c>
      <c r="O144" s="28"/>
      <c r="P144" s="37">
        <v>1522.27</v>
      </c>
      <c r="HY144" s="25"/>
      <c r="HZ144" s="25"/>
      <c r="IA144" s="25"/>
      <c r="IB144" s="25"/>
      <c r="IC144" s="25"/>
      <c r="ID144" s="25"/>
      <c r="IE144" s="25"/>
      <c r="IF144" s="133"/>
      <c r="IG144" s="25" t="s">
        <v>145</v>
      </c>
      <c r="IH144" s="25"/>
    </row>
    <row r="145" spans="1:242" s="128" customFormat="1" ht="23.25" x14ac:dyDescent="0.25">
      <c r="A145" s="26" t="s">
        <v>219</v>
      </c>
      <c r="B145" s="152" t="s">
        <v>220</v>
      </c>
      <c r="C145" s="291" t="s">
        <v>221</v>
      </c>
      <c r="D145" s="291"/>
      <c r="E145" s="291"/>
      <c r="F145" s="291"/>
      <c r="G145" s="291"/>
      <c r="H145" s="27" t="s">
        <v>222</v>
      </c>
      <c r="I145" s="28">
        <v>2</v>
      </c>
      <c r="J145" s="29">
        <v>1</v>
      </c>
      <c r="K145" s="29">
        <v>2</v>
      </c>
      <c r="L145" s="31"/>
      <c r="M145" s="28"/>
      <c r="N145" s="32"/>
      <c r="O145" s="28"/>
      <c r="P145" s="33"/>
      <c r="HY145" s="25"/>
      <c r="HZ145" s="25" t="s">
        <v>221</v>
      </c>
      <c r="IA145" s="25" t="s">
        <v>3</v>
      </c>
      <c r="IB145" s="25" t="s">
        <v>3</v>
      </c>
      <c r="IC145" s="25" t="s">
        <v>3</v>
      </c>
      <c r="ID145" s="25" t="s">
        <v>3</v>
      </c>
      <c r="IE145" s="25"/>
      <c r="IF145" s="133"/>
      <c r="IG145" s="25"/>
      <c r="IH145" s="25"/>
    </row>
    <row r="146" spans="1:242" s="128" customFormat="1" ht="15" x14ac:dyDescent="0.25">
      <c r="A146" s="34"/>
      <c r="B146" s="35"/>
      <c r="C146" s="290" t="s">
        <v>138</v>
      </c>
      <c r="D146" s="290"/>
      <c r="E146" s="290"/>
      <c r="F146" s="290"/>
      <c r="G146" s="290"/>
      <c r="H146" s="27"/>
      <c r="I146" s="28"/>
      <c r="J146" s="28"/>
      <c r="K146" s="28"/>
      <c r="L146" s="31"/>
      <c r="M146" s="28"/>
      <c r="N146" s="36"/>
      <c r="O146" s="28"/>
      <c r="P146" s="37">
        <v>44011.97</v>
      </c>
      <c r="Q146" s="117"/>
      <c r="R146" s="117"/>
      <c r="HY146" s="25"/>
      <c r="HZ146" s="25"/>
      <c r="IA146" s="25"/>
      <c r="IB146" s="25"/>
      <c r="IC146" s="25"/>
      <c r="ID146" s="25"/>
      <c r="IE146" s="25" t="s">
        <v>138</v>
      </c>
      <c r="IF146" s="133"/>
      <c r="IG146" s="25"/>
      <c r="IH146" s="25"/>
    </row>
    <row r="147" spans="1:242" s="128" customFormat="1" ht="15" x14ac:dyDescent="0.25">
      <c r="A147" s="38"/>
      <c r="B147" s="39"/>
      <c r="C147" s="289" t="s">
        <v>139</v>
      </c>
      <c r="D147" s="289"/>
      <c r="E147" s="289"/>
      <c r="F147" s="289"/>
      <c r="G147" s="289"/>
      <c r="H147" s="40"/>
      <c r="I147" s="41"/>
      <c r="J147" s="41"/>
      <c r="K147" s="41"/>
      <c r="L147" s="42"/>
      <c r="M147" s="41"/>
      <c r="N147" s="42"/>
      <c r="O147" s="41"/>
      <c r="P147" s="51">
        <v>12047.63</v>
      </c>
      <c r="HY147" s="25"/>
      <c r="HZ147" s="25"/>
      <c r="IA147" s="25"/>
      <c r="IB147" s="25"/>
      <c r="IC147" s="25"/>
      <c r="ID147" s="25"/>
      <c r="IE147" s="25"/>
      <c r="IF147" s="133" t="s">
        <v>139</v>
      </c>
      <c r="IG147" s="25"/>
      <c r="IH147" s="25"/>
    </row>
    <row r="148" spans="1:242" s="128" customFormat="1" ht="15" x14ac:dyDescent="0.25">
      <c r="A148" s="38"/>
      <c r="B148" s="39" t="s">
        <v>187</v>
      </c>
      <c r="C148" s="289" t="s">
        <v>188</v>
      </c>
      <c r="D148" s="289"/>
      <c r="E148" s="289"/>
      <c r="F148" s="289"/>
      <c r="G148" s="289"/>
      <c r="H148" s="40" t="s">
        <v>142</v>
      </c>
      <c r="I148" s="44">
        <v>97</v>
      </c>
      <c r="J148" s="41"/>
      <c r="K148" s="44">
        <v>97</v>
      </c>
      <c r="L148" s="42"/>
      <c r="M148" s="41"/>
      <c r="N148" s="42"/>
      <c r="O148" s="41"/>
      <c r="P148" s="51">
        <v>11686.2</v>
      </c>
      <c r="HY148" s="25"/>
      <c r="HZ148" s="25"/>
      <c r="IA148" s="25"/>
      <c r="IB148" s="25"/>
      <c r="IC148" s="25"/>
      <c r="ID148" s="25"/>
      <c r="IE148" s="25"/>
      <c r="IF148" s="133" t="s">
        <v>188</v>
      </c>
      <c r="IG148" s="25"/>
      <c r="IH148" s="25"/>
    </row>
    <row r="149" spans="1:242" s="128" customFormat="1" ht="15" x14ac:dyDescent="0.25">
      <c r="A149" s="38"/>
      <c r="B149" s="39" t="s">
        <v>189</v>
      </c>
      <c r="C149" s="289" t="s">
        <v>190</v>
      </c>
      <c r="D149" s="289"/>
      <c r="E149" s="289"/>
      <c r="F149" s="289"/>
      <c r="G149" s="289"/>
      <c r="H149" s="40" t="s">
        <v>142</v>
      </c>
      <c r="I149" s="44">
        <v>51</v>
      </c>
      <c r="J149" s="41"/>
      <c r="K149" s="44">
        <v>51</v>
      </c>
      <c r="L149" s="42"/>
      <c r="M149" s="41"/>
      <c r="N149" s="42"/>
      <c r="O149" s="41"/>
      <c r="P149" s="51">
        <v>6144.29</v>
      </c>
      <c r="HY149" s="25"/>
      <c r="HZ149" s="25"/>
      <c r="IA149" s="25"/>
      <c r="IB149" s="25"/>
      <c r="IC149" s="25"/>
      <c r="ID149" s="25"/>
      <c r="IE149" s="25"/>
      <c r="IF149" s="133" t="s">
        <v>190</v>
      </c>
      <c r="IG149" s="25"/>
      <c r="IH149" s="25"/>
    </row>
    <row r="150" spans="1:242" s="128" customFormat="1" ht="15" x14ac:dyDescent="0.25">
      <c r="A150" s="45"/>
      <c r="B150" s="46"/>
      <c r="C150" s="290" t="s">
        <v>145</v>
      </c>
      <c r="D150" s="290"/>
      <c r="E150" s="290"/>
      <c r="F150" s="290"/>
      <c r="G150" s="290"/>
      <c r="H150" s="27"/>
      <c r="I150" s="28"/>
      <c r="J150" s="28"/>
      <c r="K150" s="28"/>
      <c r="L150" s="31"/>
      <c r="M150" s="28"/>
      <c r="N150" s="36">
        <v>30976.78</v>
      </c>
      <c r="O150" s="28"/>
      <c r="P150" s="37">
        <v>61953.56</v>
      </c>
      <c r="HY150" s="25"/>
      <c r="HZ150" s="25"/>
      <c r="IA150" s="25"/>
      <c r="IB150" s="25"/>
      <c r="IC150" s="25"/>
      <c r="ID150" s="25"/>
      <c r="IE150" s="25"/>
      <c r="IF150" s="133"/>
      <c r="IG150" s="25" t="s">
        <v>145</v>
      </c>
      <c r="IH150" s="25"/>
    </row>
    <row r="151" spans="1:242" s="128" customFormat="1" ht="23.25" x14ac:dyDescent="0.25">
      <c r="A151" s="26" t="s">
        <v>223</v>
      </c>
      <c r="B151" s="152" t="s">
        <v>224</v>
      </c>
      <c r="C151" s="291" t="s">
        <v>225</v>
      </c>
      <c r="D151" s="291"/>
      <c r="E151" s="291"/>
      <c r="F151" s="291"/>
      <c r="G151" s="291"/>
      <c r="H151" s="27" t="s">
        <v>222</v>
      </c>
      <c r="I151" s="28">
        <v>2</v>
      </c>
      <c r="J151" s="29">
        <v>1</v>
      </c>
      <c r="K151" s="29">
        <v>2</v>
      </c>
      <c r="L151" s="31"/>
      <c r="M151" s="28"/>
      <c r="N151" s="32"/>
      <c r="O151" s="28"/>
      <c r="P151" s="33"/>
      <c r="HY151" s="25"/>
      <c r="HZ151" s="25" t="s">
        <v>225</v>
      </c>
      <c r="IA151" s="25" t="s">
        <v>3</v>
      </c>
      <c r="IB151" s="25" t="s">
        <v>3</v>
      </c>
      <c r="IC151" s="25" t="s">
        <v>3</v>
      </c>
      <c r="ID151" s="25" t="s">
        <v>3</v>
      </c>
      <c r="IE151" s="25"/>
      <c r="IF151" s="133"/>
      <c r="IG151" s="25"/>
      <c r="IH151" s="25"/>
    </row>
    <row r="152" spans="1:242" s="128" customFormat="1" ht="15" x14ac:dyDescent="0.25">
      <c r="A152" s="34"/>
      <c r="B152" s="35"/>
      <c r="C152" s="290" t="s">
        <v>138</v>
      </c>
      <c r="D152" s="290"/>
      <c r="E152" s="290"/>
      <c r="F152" s="290"/>
      <c r="G152" s="290"/>
      <c r="H152" s="27"/>
      <c r="I152" s="28"/>
      <c r="J152" s="28"/>
      <c r="K152" s="28"/>
      <c r="L152" s="31"/>
      <c r="M152" s="28"/>
      <c r="N152" s="36"/>
      <c r="O152" s="28"/>
      <c r="P152" s="37">
        <v>9939.14</v>
      </c>
      <c r="Q152" s="117"/>
      <c r="R152" s="117"/>
      <c r="HY152" s="25"/>
      <c r="HZ152" s="25"/>
      <c r="IA152" s="25"/>
      <c r="IB152" s="25"/>
      <c r="IC152" s="25"/>
      <c r="ID152" s="25"/>
      <c r="IE152" s="25" t="s">
        <v>138</v>
      </c>
      <c r="IF152" s="133"/>
      <c r="IG152" s="25"/>
      <c r="IH152" s="25"/>
    </row>
    <row r="153" spans="1:242" s="128" customFormat="1" ht="15" x14ac:dyDescent="0.25">
      <c r="A153" s="38"/>
      <c r="B153" s="39"/>
      <c r="C153" s="289" t="s">
        <v>139</v>
      </c>
      <c r="D153" s="289"/>
      <c r="E153" s="289"/>
      <c r="F153" s="289"/>
      <c r="G153" s="289"/>
      <c r="H153" s="40"/>
      <c r="I153" s="41"/>
      <c r="J153" s="41"/>
      <c r="K153" s="41"/>
      <c r="L153" s="42"/>
      <c r="M153" s="41"/>
      <c r="N153" s="42"/>
      <c r="O153" s="41"/>
      <c r="P153" s="51">
        <v>7493.79</v>
      </c>
      <c r="HY153" s="25"/>
      <c r="HZ153" s="25"/>
      <c r="IA153" s="25"/>
      <c r="IB153" s="25"/>
      <c r="IC153" s="25"/>
      <c r="ID153" s="25"/>
      <c r="IE153" s="25"/>
      <c r="IF153" s="133" t="s">
        <v>139</v>
      </c>
      <c r="IG153" s="25"/>
      <c r="IH153" s="25"/>
    </row>
    <row r="154" spans="1:242" s="128" customFormat="1" ht="15" x14ac:dyDescent="0.25">
      <c r="A154" s="38"/>
      <c r="B154" s="39" t="s">
        <v>187</v>
      </c>
      <c r="C154" s="289" t="s">
        <v>188</v>
      </c>
      <c r="D154" s="289"/>
      <c r="E154" s="289"/>
      <c r="F154" s="289"/>
      <c r="G154" s="289"/>
      <c r="H154" s="40" t="s">
        <v>142</v>
      </c>
      <c r="I154" s="44">
        <v>97</v>
      </c>
      <c r="J154" s="41"/>
      <c r="K154" s="44">
        <v>97</v>
      </c>
      <c r="L154" s="42"/>
      <c r="M154" s="41"/>
      <c r="N154" s="42"/>
      <c r="O154" s="41"/>
      <c r="P154" s="51">
        <v>7268.98</v>
      </c>
      <c r="HY154" s="25"/>
      <c r="HZ154" s="25"/>
      <c r="IA154" s="25"/>
      <c r="IB154" s="25"/>
      <c r="IC154" s="25"/>
      <c r="ID154" s="25"/>
      <c r="IE154" s="25"/>
      <c r="IF154" s="133" t="s">
        <v>188</v>
      </c>
      <c r="IG154" s="25"/>
      <c r="IH154" s="25"/>
    </row>
    <row r="155" spans="1:242" s="128" customFormat="1" ht="15" x14ac:dyDescent="0.25">
      <c r="A155" s="38"/>
      <c r="B155" s="39" t="s">
        <v>189</v>
      </c>
      <c r="C155" s="289" t="s">
        <v>190</v>
      </c>
      <c r="D155" s="289"/>
      <c r="E155" s="289"/>
      <c r="F155" s="289"/>
      <c r="G155" s="289"/>
      <c r="H155" s="40" t="s">
        <v>142</v>
      </c>
      <c r="I155" s="44">
        <v>51</v>
      </c>
      <c r="J155" s="41"/>
      <c r="K155" s="44">
        <v>51</v>
      </c>
      <c r="L155" s="42"/>
      <c r="M155" s="41"/>
      <c r="N155" s="42"/>
      <c r="O155" s="41"/>
      <c r="P155" s="51">
        <v>3821.83</v>
      </c>
      <c r="HY155" s="25"/>
      <c r="HZ155" s="25"/>
      <c r="IA155" s="25"/>
      <c r="IB155" s="25"/>
      <c r="IC155" s="25"/>
      <c r="ID155" s="25"/>
      <c r="IE155" s="25"/>
      <c r="IF155" s="133" t="s">
        <v>190</v>
      </c>
      <c r="IG155" s="25"/>
      <c r="IH155" s="25"/>
    </row>
    <row r="156" spans="1:242" s="128" customFormat="1" ht="15" x14ac:dyDescent="0.25">
      <c r="A156" s="45"/>
      <c r="B156" s="46"/>
      <c r="C156" s="290" t="s">
        <v>145</v>
      </c>
      <c r="D156" s="290"/>
      <c r="E156" s="290"/>
      <c r="F156" s="290"/>
      <c r="G156" s="290"/>
      <c r="H156" s="27"/>
      <c r="I156" s="28"/>
      <c r="J156" s="28"/>
      <c r="K156" s="28"/>
      <c r="L156" s="31"/>
      <c r="M156" s="28"/>
      <c r="N156" s="36">
        <v>10589.76</v>
      </c>
      <c r="O156" s="28"/>
      <c r="P156" s="37">
        <v>21179.51</v>
      </c>
      <c r="HY156" s="25"/>
      <c r="HZ156" s="25"/>
      <c r="IA156" s="25"/>
      <c r="IB156" s="25"/>
      <c r="IC156" s="25"/>
      <c r="ID156" s="25"/>
      <c r="IE156" s="25"/>
      <c r="IF156" s="133"/>
      <c r="IG156" s="25" t="s">
        <v>145</v>
      </c>
      <c r="IH156" s="25"/>
    </row>
    <row r="157" spans="1:242" s="128" customFormat="1" ht="15" x14ac:dyDescent="0.25">
      <c r="A157" s="26" t="s">
        <v>226</v>
      </c>
      <c r="B157" s="152" t="s">
        <v>227</v>
      </c>
      <c r="C157" s="291" t="s">
        <v>228</v>
      </c>
      <c r="D157" s="291"/>
      <c r="E157" s="291"/>
      <c r="F157" s="291"/>
      <c r="G157" s="291"/>
      <c r="H157" s="27" t="s">
        <v>222</v>
      </c>
      <c r="I157" s="28">
        <v>2</v>
      </c>
      <c r="J157" s="29">
        <v>1</v>
      </c>
      <c r="K157" s="29">
        <v>2</v>
      </c>
      <c r="L157" s="31"/>
      <c r="M157" s="28"/>
      <c r="N157" s="32"/>
      <c r="O157" s="28"/>
      <c r="P157" s="33"/>
      <c r="HY157" s="25"/>
      <c r="HZ157" s="25" t="s">
        <v>228</v>
      </c>
      <c r="IA157" s="25" t="s">
        <v>3</v>
      </c>
      <c r="IB157" s="25" t="s">
        <v>3</v>
      </c>
      <c r="IC157" s="25" t="s">
        <v>3</v>
      </c>
      <c r="ID157" s="25" t="s">
        <v>3</v>
      </c>
      <c r="IE157" s="25"/>
      <c r="IF157" s="133"/>
      <c r="IG157" s="25"/>
      <c r="IH157" s="25"/>
    </row>
    <row r="158" spans="1:242" s="128" customFormat="1" ht="15" x14ac:dyDescent="0.25">
      <c r="A158" s="34"/>
      <c r="B158" s="35"/>
      <c r="C158" s="290" t="s">
        <v>138</v>
      </c>
      <c r="D158" s="290"/>
      <c r="E158" s="290"/>
      <c r="F158" s="290"/>
      <c r="G158" s="290"/>
      <c r="H158" s="27"/>
      <c r="I158" s="28"/>
      <c r="J158" s="28"/>
      <c r="K158" s="28"/>
      <c r="L158" s="31"/>
      <c r="M158" s="28"/>
      <c r="N158" s="36"/>
      <c r="O158" s="28"/>
      <c r="P158" s="37">
        <v>14174.94</v>
      </c>
      <c r="Q158" s="117"/>
      <c r="R158" s="117"/>
      <c r="HY158" s="25"/>
      <c r="HZ158" s="25"/>
      <c r="IA158" s="25"/>
      <c r="IB158" s="25"/>
      <c r="IC158" s="25"/>
      <c r="ID158" s="25"/>
      <c r="IE158" s="25" t="s">
        <v>138</v>
      </c>
      <c r="IF158" s="133"/>
      <c r="IG158" s="25"/>
      <c r="IH158" s="25"/>
    </row>
    <row r="159" spans="1:242" s="128" customFormat="1" ht="15" x14ac:dyDescent="0.25">
      <c r="A159" s="38"/>
      <c r="B159" s="39"/>
      <c r="C159" s="289" t="s">
        <v>139</v>
      </c>
      <c r="D159" s="289"/>
      <c r="E159" s="289"/>
      <c r="F159" s="289"/>
      <c r="G159" s="289"/>
      <c r="H159" s="40"/>
      <c r="I159" s="41"/>
      <c r="J159" s="41"/>
      <c r="K159" s="41"/>
      <c r="L159" s="42"/>
      <c r="M159" s="41"/>
      <c r="N159" s="42"/>
      <c r="O159" s="41"/>
      <c r="P159" s="51">
        <v>3974.1</v>
      </c>
      <c r="HY159" s="25"/>
      <c r="HZ159" s="25"/>
      <c r="IA159" s="25"/>
      <c r="IB159" s="25"/>
      <c r="IC159" s="25"/>
      <c r="ID159" s="25"/>
      <c r="IE159" s="25"/>
      <c r="IF159" s="133" t="s">
        <v>139</v>
      </c>
      <c r="IG159" s="25"/>
      <c r="IH159" s="25"/>
    </row>
    <row r="160" spans="1:242" s="128" customFormat="1" ht="15" x14ac:dyDescent="0.25">
      <c r="A160" s="38"/>
      <c r="B160" s="39" t="s">
        <v>187</v>
      </c>
      <c r="C160" s="289" t="s">
        <v>188</v>
      </c>
      <c r="D160" s="289"/>
      <c r="E160" s="289"/>
      <c r="F160" s="289"/>
      <c r="G160" s="289"/>
      <c r="H160" s="40" t="s">
        <v>142</v>
      </c>
      <c r="I160" s="44">
        <v>97</v>
      </c>
      <c r="J160" s="41"/>
      <c r="K160" s="44">
        <v>97</v>
      </c>
      <c r="L160" s="42"/>
      <c r="M160" s="41"/>
      <c r="N160" s="42"/>
      <c r="O160" s="41"/>
      <c r="P160" s="51">
        <v>3854.88</v>
      </c>
      <c r="HY160" s="25"/>
      <c r="HZ160" s="25"/>
      <c r="IA160" s="25"/>
      <c r="IB160" s="25"/>
      <c r="IC160" s="25"/>
      <c r="ID160" s="25"/>
      <c r="IE160" s="25"/>
      <c r="IF160" s="133" t="s">
        <v>188</v>
      </c>
      <c r="IG160" s="25"/>
      <c r="IH160" s="25"/>
    </row>
    <row r="161" spans="1:242" s="128" customFormat="1" ht="15" x14ac:dyDescent="0.25">
      <c r="A161" s="38"/>
      <c r="B161" s="39" t="s">
        <v>189</v>
      </c>
      <c r="C161" s="289" t="s">
        <v>190</v>
      </c>
      <c r="D161" s="289"/>
      <c r="E161" s="289"/>
      <c r="F161" s="289"/>
      <c r="G161" s="289"/>
      <c r="H161" s="40" t="s">
        <v>142</v>
      </c>
      <c r="I161" s="44">
        <v>51</v>
      </c>
      <c r="J161" s="41"/>
      <c r="K161" s="44">
        <v>51</v>
      </c>
      <c r="L161" s="42"/>
      <c r="M161" s="41"/>
      <c r="N161" s="42"/>
      <c r="O161" s="41"/>
      <c r="P161" s="51">
        <v>2026.79</v>
      </c>
      <c r="HY161" s="25"/>
      <c r="HZ161" s="25"/>
      <c r="IA161" s="25"/>
      <c r="IB161" s="25"/>
      <c r="IC161" s="25"/>
      <c r="ID161" s="25"/>
      <c r="IE161" s="25"/>
      <c r="IF161" s="133" t="s">
        <v>190</v>
      </c>
      <c r="IG161" s="25"/>
      <c r="IH161" s="25"/>
    </row>
    <row r="162" spans="1:242" s="128" customFormat="1" ht="15" x14ac:dyDescent="0.25">
      <c r="A162" s="45"/>
      <c r="B162" s="46"/>
      <c r="C162" s="290" t="s">
        <v>145</v>
      </c>
      <c r="D162" s="290"/>
      <c r="E162" s="290"/>
      <c r="F162" s="290"/>
      <c r="G162" s="290"/>
      <c r="H162" s="27"/>
      <c r="I162" s="28"/>
      <c r="J162" s="28"/>
      <c r="K162" s="28"/>
      <c r="L162" s="31"/>
      <c r="M162" s="28"/>
      <c r="N162" s="36">
        <v>10047.43</v>
      </c>
      <c r="O162" s="28"/>
      <c r="P162" s="37">
        <v>20094.86</v>
      </c>
      <c r="HY162" s="25"/>
      <c r="HZ162" s="25"/>
      <c r="IA162" s="25"/>
      <c r="IB162" s="25"/>
      <c r="IC162" s="25"/>
      <c r="ID162" s="25"/>
      <c r="IE162" s="25"/>
      <c r="IF162" s="133"/>
      <c r="IG162" s="25" t="s">
        <v>145</v>
      </c>
      <c r="IH162" s="25"/>
    </row>
    <row r="163" spans="1:242" s="128" customFormat="1" ht="23.25" x14ac:dyDescent="0.25">
      <c r="A163" s="26" t="s">
        <v>229</v>
      </c>
      <c r="B163" s="152" t="s">
        <v>230</v>
      </c>
      <c r="C163" s="291" t="s">
        <v>231</v>
      </c>
      <c r="D163" s="291"/>
      <c r="E163" s="291"/>
      <c r="F163" s="291"/>
      <c r="G163" s="291"/>
      <c r="H163" s="27" t="s">
        <v>222</v>
      </c>
      <c r="I163" s="28">
        <v>8</v>
      </c>
      <c r="J163" s="29">
        <v>1</v>
      </c>
      <c r="K163" s="29">
        <v>8</v>
      </c>
      <c r="L163" s="31"/>
      <c r="M163" s="28"/>
      <c r="N163" s="32"/>
      <c r="O163" s="28"/>
      <c r="P163" s="33"/>
      <c r="HY163" s="25"/>
      <c r="HZ163" s="25" t="s">
        <v>231</v>
      </c>
      <c r="IA163" s="25" t="s">
        <v>3</v>
      </c>
      <c r="IB163" s="25" t="s">
        <v>3</v>
      </c>
      <c r="IC163" s="25" t="s">
        <v>3</v>
      </c>
      <c r="ID163" s="25" t="s">
        <v>3</v>
      </c>
      <c r="IE163" s="25"/>
      <c r="IF163" s="133"/>
      <c r="IG163" s="25"/>
      <c r="IH163" s="25"/>
    </row>
    <row r="164" spans="1:242" s="128" customFormat="1" ht="15" x14ac:dyDescent="0.25">
      <c r="A164" s="34"/>
      <c r="B164" s="35"/>
      <c r="C164" s="290" t="s">
        <v>138</v>
      </c>
      <c r="D164" s="290"/>
      <c r="E164" s="290"/>
      <c r="F164" s="290"/>
      <c r="G164" s="290"/>
      <c r="H164" s="27"/>
      <c r="I164" s="28"/>
      <c r="J164" s="28"/>
      <c r="K164" s="28"/>
      <c r="L164" s="31"/>
      <c r="M164" s="28"/>
      <c r="N164" s="36"/>
      <c r="O164" s="28"/>
      <c r="P164" s="37">
        <v>4513.99</v>
      </c>
      <c r="Q164" s="117"/>
      <c r="R164" s="117"/>
      <c r="HY164" s="25"/>
      <c r="HZ164" s="25"/>
      <c r="IA164" s="25"/>
      <c r="IB164" s="25"/>
      <c r="IC164" s="25"/>
      <c r="ID164" s="25"/>
      <c r="IE164" s="25" t="s">
        <v>138</v>
      </c>
      <c r="IF164" s="133"/>
      <c r="IG164" s="25"/>
      <c r="IH164" s="25"/>
    </row>
    <row r="165" spans="1:242" s="128" customFormat="1" ht="15" x14ac:dyDescent="0.25">
      <c r="A165" s="38"/>
      <c r="B165" s="39"/>
      <c r="C165" s="289" t="s">
        <v>139</v>
      </c>
      <c r="D165" s="289"/>
      <c r="E165" s="289"/>
      <c r="F165" s="289"/>
      <c r="G165" s="289"/>
      <c r="H165" s="40"/>
      <c r="I165" s="41"/>
      <c r="J165" s="41"/>
      <c r="K165" s="41"/>
      <c r="L165" s="42"/>
      <c r="M165" s="41"/>
      <c r="N165" s="42"/>
      <c r="O165" s="41"/>
      <c r="P165" s="51">
        <v>1014.84</v>
      </c>
      <c r="HY165" s="25"/>
      <c r="HZ165" s="25"/>
      <c r="IA165" s="25"/>
      <c r="IB165" s="25"/>
      <c r="IC165" s="25"/>
      <c r="ID165" s="25"/>
      <c r="IE165" s="25"/>
      <c r="IF165" s="133" t="s">
        <v>139</v>
      </c>
      <c r="IG165" s="25"/>
      <c r="IH165" s="25"/>
    </row>
    <row r="166" spans="1:242" s="128" customFormat="1" ht="15" x14ac:dyDescent="0.25">
      <c r="A166" s="38"/>
      <c r="B166" s="39" t="s">
        <v>187</v>
      </c>
      <c r="C166" s="289" t="s">
        <v>188</v>
      </c>
      <c r="D166" s="289"/>
      <c r="E166" s="289"/>
      <c r="F166" s="289"/>
      <c r="G166" s="289"/>
      <c r="H166" s="40" t="s">
        <v>142</v>
      </c>
      <c r="I166" s="44">
        <v>97</v>
      </c>
      <c r="J166" s="41"/>
      <c r="K166" s="44">
        <v>97</v>
      </c>
      <c r="L166" s="42"/>
      <c r="M166" s="41"/>
      <c r="N166" s="42"/>
      <c r="O166" s="41"/>
      <c r="P166" s="43">
        <v>984.39</v>
      </c>
      <c r="HY166" s="25"/>
      <c r="HZ166" s="25"/>
      <c r="IA166" s="25"/>
      <c r="IB166" s="25"/>
      <c r="IC166" s="25"/>
      <c r="ID166" s="25"/>
      <c r="IE166" s="25"/>
      <c r="IF166" s="133" t="s">
        <v>188</v>
      </c>
      <c r="IG166" s="25"/>
      <c r="IH166" s="25"/>
    </row>
    <row r="167" spans="1:242" s="128" customFormat="1" ht="15" x14ac:dyDescent="0.25">
      <c r="A167" s="38"/>
      <c r="B167" s="39" t="s">
        <v>189</v>
      </c>
      <c r="C167" s="289" t="s">
        <v>190</v>
      </c>
      <c r="D167" s="289"/>
      <c r="E167" s="289"/>
      <c r="F167" s="289"/>
      <c r="G167" s="289"/>
      <c r="H167" s="40" t="s">
        <v>142</v>
      </c>
      <c r="I167" s="44">
        <v>51</v>
      </c>
      <c r="J167" s="41"/>
      <c r="K167" s="44">
        <v>51</v>
      </c>
      <c r="L167" s="42"/>
      <c r="M167" s="41"/>
      <c r="N167" s="42"/>
      <c r="O167" s="41"/>
      <c r="P167" s="43">
        <v>517.57000000000005</v>
      </c>
      <c r="HY167" s="25"/>
      <c r="HZ167" s="25"/>
      <c r="IA167" s="25"/>
      <c r="IB167" s="25"/>
      <c r="IC167" s="25"/>
      <c r="ID167" s="25"/>
      <c r="IE167" s="25"/>
      <c r="IF167" s="133" t="s">
        <v>190</v>
      </c>
      <c r="IG167" s="25"/>
      <c r="IH167" s="25"/>
    </row>
    <row r="168" spans="1:242" s="128" customFormat="1" ht="15" x14ac:dyDescent="0.25">
      <c r="A168" s="45"/>
      <c r="B168" s="46"/>
      <c r="C168" s="290" t="s">
        <v>145</v>
      </c>
      <c r="D168" s="290"/>
      <c r="E168" s="290"/>
      <c r="F168" s="290"/>
      <c r="G168" s="290"/>
      <c r="H168" s="27"/>
      <c r="I168" s="28"/>
      <c r="J168" s="28"/>
      <c r="K168" s="28"/>
      <c r="L168" s="31"/>
      <c r="M168" s="28"/>
      <c r="N168" s="54">
        <v>754.53</v>
      </c>
      <c r="O168" s="28"/>
      <c r="P168" s="37">
        <v>6036.25</v>
      </c>
      <c r="HY168" s="25"/>
      <c r="HZ168" s="25"/>
      <c r="IA168" s="25"/>
      <c r="IB168" s="25"/>
      <c r="IC168" s="25"/>
      <c r="ID168" s="25"/>
      <c r="IE168" s="25"/>
      <c r="IF168" s="133"/>
      <c r="IG168" s="25" t="s">
        <v>145</v>
      </c>
      <c r="IH168" s="25"/>
    </row>
    <row r="169" spans="1:242" s="128" customFormat="1" ht="1.5" customHeight="1" x14ac:dyDescent="0.25">
      <c r="A169" s="47"/>
      <c r="B169" s="59"/>
      <c r="C169" s="59"/>
      <c r="D169" s="59"/>
      <c r="E169" s="59"/>
      <c r="F169" s="48"/>
      <c r="G169" s="48"/>
      <c r="H169" s="48"/>
      <c r="I169" s="48"/>
      <c r="J169" s="49"/>
      <c r="K169" s="48"/>
      <c r="L169" s="49"/>
      <c r="M169" s="60"/>
      <c r="N169" s="49"/>
      <c r="O169" s="61"/>
      <c r="P169" s="62"/>
      <c r="Q169" s="63"/>
      <c r="R169" s="64"/>
      <c r="HY169" s="25"/>
      <c r="HZ169" s="25"/>
      <c r="IA169" s="25"/>
      <c r="IB169" s="25"/>
      <c r="IC169" s="25"/>
      <c r="ID169" s="25"/>
      <c r="IE169" s="25"/>
      <c r="IF169" s="133"/>
      <c r="IG169" s="25"/>
      <c r="IH169" s="25"/>
    </row>
    <row r="170" spans="1:242" s="128" customFormat="1" ht="15" x14ac:dyDescent="0.25">
      <c r="A170" s="34"/>
      <c r="B170" s="65"/>
      <c r="C170" s="288" t="s">
        <v>232</v>
      </c>
      <c r="D170" s="288"/>
      <c r="E170" s="288"/>
      <c r="F170" s="288"/>
      <c r="G170" s="288"/>
      <c r="H170" s="288"/>
      <c r="I170" s="288"/>
      <c r="J170" s="288"/>
      <c r="K170" s="288"/>
      <c r="L170" s="288"/>
      <c r="M170" s="288"/>
      <c r="N170" s="288"/>
      <c r="O170" s="288"/>
      <c r="P170" s="66">
        <v>142817.26999999999</v>
      </c>
      <c r="Q170" s="63"/>
      <c r="R170" s="64"/>
      <c r="HY170" s="25"/>
      <c r="HZ170" s="25"/>
      <c r="IA170" s="25"/>
      <c r="IB170" s="25"/>
      <c r="IC170" s="25"/>
      <c r="ID170" s="25"/>
      <c r="IE170" s="25"/>
      <c r="IF170" s="133"/>
      <c r="IG170" s="25"/>
      <c r="IH170" s="25" t="s">
        <v>232</v>
      </c>
    </row>
    <row r="171" spans="1:242" s="128" customFormat="1" ht="15" x14ac:dyDescent="0.25">
      <c r="A171" s="292" t="s">
        <v>233</v>
      </c>
      <c r="B171" s="293"/>
      <c r="C171" s="293"/>
      <c r="D171" s="293"/>
      <c r="E171" s="293"/>
      <c r="F171" s="293"/>
      <c r="G171" s="293"/>
      <c r="H171" s="293"/>
      <c r="I171" s="293"/>
      <c r="J171" s="293"/>
      <c r="K171" s="293"/>
      <c r="L171" s="293"/>
      <c r="M171" s="293"/>
      <c r="N171" s="293"/>
      <c r="O171" s="293"/>
      <c r="P171" s="294"/>
      <c r="HY171" s="25" t="s">
        <v>233</v>
      </c>
      <c r="HZ171" s="25"/>
      <c r="IA171" s="25"/>
      <c r="IB171" s="25"/>
      <c r="IC171" s="25"/>
      <c r="ID171" s="25"/>
      <c r="IE171" s="25"/>
      <c r="IF171" s="133"/>
      <c r="IG171" s="25"/>
      <c r="IH171" s="25"/>
    </row>
    <row r="172" spans="1:242" s="128" customFormat="1" ht="15" x14ac:dyDescent="0.25">
      <c r="A172" s="26" t="s">
        <v>234</v>
      </c>
      <c r="B172" s="152" t="s">
        <v>235</v>
      </c>
      <c r="C172" s="291" t="s">
        <v>236</v>
      </c>
      <c r="D172" s="291"/>
      <c r="E172" s="291"/>
      <c r="F172" s="291"/>
      <c r="G172" s="291"/>
      <c r="H172" s="27" t="s">
        <v>237</v>
      </c>
      <c r="I172" s="28">
        <v>0.1</v>
      </c>
      <c r="J172" s="29">
        <v>1</v>
      </c>
      <c r="K172" s="53">
        <v>0.1</v>
      </c>
      <c r="L172" s="36">
        <v>773808.12</v>
      </c>
      <c r="M172" s="55">
        <v>1.53</v>
      </c>
      <c r="N172" s="57">
        <v>1183926.42</v>
      </c>
      <c r="O172" s="28"/>
      <c r="P172" s="37">
        <v>118392.64</v>
      </c>
      <c r="HY172" s="25"/>
      <c r="HZ172" s="25" t="s">
        <v>236</v>
      </c>
      <c r="IA172" s="25" t="s">
        <v>3</v>
      </c>
      <c r="IB172" s="25" t="s">
        <v>3</v>
      </c>
      <c r="IC172" s="25" t="s">
        <v>3</v>
      </c>
      <c r="ID172" s="25" t="s">
        <v>3</v>
      </c>
      <c r="IE172" s="25"/>
      <c r="IF172" s="133"/>
      <c r="IG172" s="25"/>
      <c r="IH172" s="25"/>
    </row>
    <row r="173" spans="1:242" s="128" customFormat="1" ht="15" x14ac:dyDescent="0.25">
      <c r="A173" s="45"/>
      <c r="B173" s="46"/>
      <c r="C173" s="290" t="s">
        <v>145</v>
      </c>
      <c r="D173" s="290"/>
      <c r="E173" s="290"/>
      <c r="F173" s="290"/>
      <c r="G173" s="290"/>
      <c r="H173" s="27"/>
      <c r="I173" s="28"/>
      <c r="J173" s="28"/>
      <c r="K173" s="28"/>
      <c r="L173" s="31"/>
      <c r="M173" s="28"/>
      <c r="N173" s="31"/>
      <c r="O173" s="28"/>
      <c r="P173" s="37">
        <v>118392.64</v>
      </c>
      <c r="HY173" s="25"/>
      <c r="HZ173" s="25"/>
      <c r="IA173" s="25"/>
      <c r="IB173" s="25"/>
      <c r="IC173" s="25"/>
      <c r="ID173" s="25"/>
      <c r="IE173" s="25"/>
      <c r="IF173" s="133"/>
      <c r="IG173" s="25" t="s">
        <v>145</v>
      </c>
      <c r="IH173" s="25"/>
    </row>
    <row r="174" spans="1:242" s="128" customFormat="1" ht="15" x14ac:dyDescent="0.25">
      <c r="A174" s="26" t="s">
        <v>238</v>
      </c>
      <c r="B174" s="152" t="s">
        <v>239</v>
      </c>
      <c r="C174" s="291" t="s">
        <v>240</v>
      </c>
      <c r="D174" s="291"/>
      <c r="E174" s="291"/>
      <c r="F174" s="291"/>
      <c r="G174" s="291"/>
      <c r="H174" s="27" t="s">
        <v>241</v>
      </c>
      <c r="I174" s="28">
        <v>4.8</v>
      </c>
      <c r="J174" s="29">
        <v>1</v>
      </c>
      <c r="K174" s="53">
        <v>4.8</v>
      </c>
      <c r="L174" s="54">
        <v>650.20000000000005</v>
      </c>
      <c r="M174" s="55">
        <v>1.36</v>
      </c>
      <c r="N174" s="56">
        <v>884.27</v>
      </c>
      <c r="O174" s="28"/>
      <c r="P174" s="37">
        <v>4244.5</v>
      </c>
      <c r="HY174" s="25"/>
      <c r="HZ174" s="25" t="s">
        <v>240</v>
      </c>
      <c r="IA174" s="25" t="s">
        <v>3</v>
      </c>
      <c r="IB174" s="25" t="s">
        <v>3</v>
      </c>
      <c r="IC174" s="25" t="s">
        <v>3</v>
      </c>
      <c r="ID174" s="25" t="s">
        <v>3</v>
      </c>
      <c r="IE174" s="25"/>
      <c r="IF174" s="133"/>
      <c r="IG174" s="25"/>
      <c r="IH174" s="25"/>
    </row>
    <row r="175" spans="1:242" s="128" customFormat="1" ht="15" x14ac:dyDescent="0.25">
      <c r="A175" s="45"/>
      <c r="B175" s="46"/>
      <c r="C175" s="290" t="s">
        <v>145</v>
      </c>
      <c r="D175" s="290"/>
      <c r="E175" s="290"/>
      <c r="F175" s="290"/>
      <c r="G175" s="290"/>
      <c r="H175" s="27"/>
      <c r="I175" s="28"/>
      <c r="J175" s="28"/>
      <c r="K175" s="28"/>
      <c r="L175" s="31"/>
      <c r="M175" s="28"/>
      <c r="N175" s="31"/>
      <c r="O175" s="28"/>
      <c r="P175" s="37">
        <v>4244.5</v>
      </c>
      <c r="HY175" s="25"/>
      <c r="HZ175" s="25"/>
      <c r="IA175" s="25"/>
      <c r="IB175" s="25"/>
      <c r="IC175" s="25"/>
      <c r="ID175" s="25"/>
      <c r="IE175" s="25"/>
      <c r="IF175" s="133"/>
      <c r="IG175" s="25" t="s">
        <v>145</v>
      </c>
      <c r="IH175" s="25"/>
    </row>
    <row r="176" spans="1:242" s="128" customFormat="1" ht="23.25" x14ac:dyDescent="0.25">
      <c r="A176" s="26" t="s">
        <v>242</v>
      </c>
      <c r="B176" s="152" t="s">
        <v>243</v>
      </c>
      <c r="C176" s="291" t="s">
        <v>244</v>
      </c>
      <c r="D176" s="291"/>
      <c r="E176" s="291"/>
      <c r="F176" s="291"/>
      <c r="G176" s="291"/>
      <c r="H176" s="27" t="s">
        <v>245</v>
      </c>
      <c r="I176" s="28">
        <v>0.49399999999999999</v>
      </c>
      <c r="J176" s="29">
        <v>1</v>
      </c>
      <c r="K176" s="50">
        <v>0.49399999999999999</v>
      </c>
      <c r="L176" s="36">
        <v>20580.740000000002</v>
      </c>
      <c r="M176" s="55">
        <v>1.28</v>
      </c>
      <c r="N176" s="57">
        <v>26343.35</v>
      </c>
      <c r="O176" s="28"/>
      <c r="P176" s="37">
        <v>13013.61</v>
      </c>
      <c r="HY176" s="25"/>
      <c r="HZ176" s="25" t="s">
        <v>244</v>
      </c>
      <c r="IA176" s="25" t="s">
        <v>3</v>
      </c>
      <c r="IB176" s="25" t="s">
        <v>3</v>
      </c>
      <c r="IC176" s="25" t="s">
        <v>3</v>
      </c>
      <c r="ID176" s="25" t="s">
        <v>3</v>
      </c>
      <c r="IE176" s="25"/>
      <c r="IF176" s="133"/>
      <c r="IG176" s="25"/>
      <c r="IH176" s="25"/>
    </row>
    <row r="177" spans="1:242" s="128" customFormat="1" ht="15" x14ac:dyDescent="0.25">
      <c r="A177" s="45"/>
      <c r="B177" s="46"/>
      <c r="C177" s="290" t="s">
        <v>145</v>
      </c>
      <c r="D177" s="290"/>
      <c r="E177" s="290"/>
      <c r="F177" s="290"/>
      <c r="G177" s="290"/>
      <c r="H177" s="27"/>
      <c r="I177" s="28"/>
      <c r="J177" s="28"/>
      <c r="K177" s="28"/>
      <c r="L177" s="31"/>
      <c r="M177" s="28"/>
      <c r="N177" s="31"/>
      <c r="O177" s="28"/>
      <c r="P177" s="37">
        <v>13013.61</v>
      </c>
      <c r="HY177" s="25"/>
      <c r="HZ177" s="25"/>
      <c r="IA177" s="25"/>
      <c r="IB177" s="25"/>
      <c r="IC177" s="25"/>
      <c r="ID177" s="25"/>
      <c r="IE177" s="25"/>
      <c r="IF177" s="133"/>
      <c r="IG177" s="25" t="s">
        <v>145</v>
      </c>
      <c r="IH177" s="25"/>
    </row>
    <row r="178" spans="1:242" s="128" customFormat="1" ht="23.25" x14ac:dyDescent="0.25">
      <c r="A178" s="26" t="s">
        <v>246</v>
      </c>
      <c r="B178" s="152" t="s">
        <v>247</v>
      </c>
      <c r="C178" s="291" t="s">
        <v>248</v>
      </c>
      <c r="D178" s="291"/>
      <c r="E178" s="291"/>
      <c r="F178" s="291"/>
      <c r="G178" s="291"/>
      <c r="H178" s="27" t="s">
        <v>249</v>
      </c>
      <c r="I178" s="28">
        <v>12</v>
      </c>
      <c r="J178" s="29">
        <v>1</v>
      </c>
      <c r="K178" s="29">
        <v>12</v>
      </c>
      <c r="L178" s="31"/>
      <c r="M178" s="28"/>
      <c r="N178" s="56">
        <v>844.44</v>
      </c>
      <c r="O178" s="28"/>
      <c r="P178" s="37">
        <v>10133.280000000001</v>
      </c>
      <c r="HY178" s="25"/>
      <c r="HZ178" s="25" t="s">
        <v>248</v>
      </c>
      <c r="IA178" s="25" t="s">
        <v>3</v>
      </c>
      <c r="IB178" s="25" t="s">
        <v>3</v>
      </c>
      <c r="IC178" s="25" t="s">
        <v>3</v>
      </c>
      <c r="ID178" s="25" t="s">
        <v>3</v>
      </c>
      <c r="IE178" s="25"/>
      <c r="IF178" s="133"/>
      <c r="IG178" s="25"/>
      <c r="IH178" s="25"/>
    </row>
    <row r="179" spans="1:242" s="128" customFormat="1" ht="15" x14ac:dyDescent="0.25">
      <c r="A179" s="45"/>
      <c r="B179" s="46"/>
      <c r="C179" s="290" t="s">
        <v>145</v>
      </c>
      <c r="D179" s="290"/>
      <c r="E179" s="290"/>
      <c r="F179" s="290"/>
      <c r="G179" s="290"/>
      <c r="H179" s="27"/>
      <c r="I179" s="28"/>
      <c r="J179" s="28"/>
      <c r="K179" s="28"/>
      <c r="L179" s="31"/>
      <c r="M179" s="28"/>
      <c r="N179" s="31"/>
      <c r="O179" s="28"/>
      <c r="P179" s="37">
        <v>10133.280000000001</v>
      </c>
      <c r="HY179" s="25"/>
      <c r="HZ179" s="25"/>
      <c r="IA179" s="25"/>
      <c r="IB179" s="25"/>
      <c r="IC179" s="25"/>
      <c r="ID179" s="25"/>
      <c r="IE179" s="25"/>
      <c r="IF179" s="133"/>
      <c r="IG179" s="25" t="s">
        <v>145</v>
      </c>
      <c r="IH179" s="25"/>
    </row>
    <row r="180" spans="1:242" s="128" customFormat="1" ht="57" x14ac:dyDescent="0.25">
      <c r="A180" s="26" t="s">
        <v>250</v>
      </c>
      <c r="B180" s="152" t="s">
        <v>251</v>
      </c>
      <c r="C180" s="291" t="s">
        <v>252</v>
      </c>
      <c r="D180" s="291"/>
      <c r="E180" s="291"/>
      <c r="F180" s="291"/>
      <c r="G180" s="291"/>
      <c r="H180" s="27" t="s">
        <v>222</v>
      </c>
      <c r="I180" s="28">
        <v>2</v>
      </c>
      <c r="J180" s="29">
        <v>1</v>
      </c>
      <c r="K180" s="29">
        <v>2</v>
      </c>
      <c r="L180" s="36">
        <v>1965.94</v>
      </c>
      <c r="M180" s="55">
        <v>1.67</v>
      </c>
      <c r="N180" s="57">
        <v>3283.12</v>
      </c>
      <c r="O180" s="28"/>
      <c r="P180" s="37">
        <v>6566.24</v>
      </c>
      <c r="HY180" s="25"/>
      <c r="HZ180" s="25" t="s">
        <v>252</v>
      </c>
      <c r="IA180" s="25" t="s">
        <v>3</v>
      </c>
      <c r="IB180" s="25" t="s">
        <v>3</v>
      </c>
      <c r="IC180" s="25" t="s">
        <v>3</v>
      </c>
      <c r="ID180" s="25" t="s">
        <v>3</v>
      </c>
      <c r="IE180" s="25"/>
      <c r="IF180" s="133"/>
      <c r="IG180" s="25"/>
      <c r="IH180" s="25"/>
    </row>
    <row r="181" spans="1:242" s="128" customFormat="1" ht="15" x14ac:dyDescent="0.25">
      <c r="A181" s="45"/>
      <c r="B181" s="46"/>
      <c r="C181" s="290" t="s">
        <v>145</v>
      </c>
      <c r="D181" s="290"/>
      <c r="E181" s="290"/>
      <c r="F181" s="290"/>
      <c r="G181" s="290"/>
      <c r="H181" s="27"/>
      <c r="I181" s="28"/>
      <c r="J181" s="28"/>
      <c r="K181" s="28"/>
      <c r="L181" s="31"/>
      <c r="M181" s="28"/>
      <c r="N181" s="31"/>
      <c r="O181" s="28"/>
      <c r="P181" s="37">
        <v>6566.24</v>
      </c>
      <c r="HY181" s="25"/>
      <c r="HZ181" s="25"/>
      <c r="IA181" s="25"/>
      <c r="IB181" s="25"/>
      <c r="IC181" s="25"/>
      <c r="ID181" s="25"/>
      <c r="IE181" s="25"/>
      <c r="IF181" s="133"/>
      <c r="IG181" s="25" t="s">
        <v>145</v>
      </c>
      <c r="IH181" s="25"/>
    </row>
    <row r="182" spans="1:242" s="128" customFormat="1" ht="34.5" x14ac:dyDescent="0.25">
      <c r="A182" s="26" t="s">
        <v>253</v>
      </c>
      <c r="B182" s="152" t="s">
        <v>254</v>
      </c>
      <c r="C182" s="291" t="s">
        <v>255</v>
      </c>
      <c r="D182" s="291"/>
      <c r="E182" s="291"/>
      <c r="F182" s="291"/>
      <c r="G182" s="291"/>
      <c r="H182" s="27" t="s">
        <v>222</v>
      </c>
      <c r="I182" s="28">
        <v>2</v>
      </c>
      <c r="J182" s="29">
        <v>1</v>
      </c>
      <c r="K182" s="29">
        <v>2</v>
      </c>
      <c r="L182" s="36">
        <v>4513.54</v>
      </c>
      <c r="M182" s="55">
        <v>1.67</v>
      </c>
      <c r="N182" s="57">
        <v>7537.61</v>
      </c>
      <c r="O182" s="28"/>
      <c r="P182" s="37">
        <v>15075.22</v>
      </c>
      <c r="HY182" s="25"/>
      <c r="HZ182" s="25" t="s">
        <v>255</v>
      </c>
      <c r="IA182" s="25" t="s">
        <v>3</v>
      </c>
      <c r="IB182" s="25" t="s">
        <v>3</v>
      </c>
      <c r="IC182" s="25" t="s">
        <v>3</v>
      </c>
      <c r="ID182" s="25" t="s">
        <v>3</v>
      </c>
      <c r="IE182" s="25"/>
      <c r="IF182" s="133"/>
      <c r="IG182" s="25"/>
      <c r="IH182" s="25"/>
    </row>
    <row r="183" spans="1:242" s="128" customFormat="1" ht="15" x14ac:dyDescent="0.25">
      <c r="A183" s="45"/>
      <c r="B183" s="46"/>
      <c r="C183" s="290" t="s">
        <v>145</v>
      </c>
      <c r="D183" s="290"/>
      <c r="E183" s="290"/>
      <c r="F183" s="290"/>
      <c r="G183" s="290"/>
      <c r="H183" s="27"/>
      <c r="I183" s="28"/>
      <c r="J183" s="28"/>
      <c r="K183" s="28"/>
      <c r="L183" s="31"/>
      <c r="M183" s="28"/>
      <c r="N183" s="31"/>
      <c r="O183" s="28"/>
      <c r="P183" s="37">
        <v>15075.22</v>
      </c>
      <c r="HY183" s="25"/>
      <c r="HZ183" s="25"/>
      <c r="IA183" s="25"/>
      <c r="IB183" s="25"/>
      <c r="IC183" s="25"/>
      <c r="ID183" s="25"/>
      <c r="IE183" s="25"/>
      <c r="IF183" s="133"/>
      <c r="IG183" s="25" t="s">
        <v>145</v>
      </c>
      <c r="IH183" s="25"/>
    </row>
    <row r="184" spans="1:242" s="128" customFormat="1" ht="1.5" customHeight="1" x14ac:dyDescent="0.25">
      <c r="A184" s="47"/>
      <c r="B184" s="59"/>
      <c r="C184" s="59"/>
      <c r="D184" s="59"/>
      <c r="E184" s="59"/>
      <c r="F184" s="48"/>
      <c r="G184" s="48"/>
      <c r="H184" s="48"/>
      <c r="I184" s="48"/>
      <c r="J184" s="49"/>
      <c r="K184" s="48"/>
      <c r="L184" s="49"/>
      <c r="M184" s="60"/>
      <c r="N184" s="49"/>
      <c r="O184" s="61"/>
      <c r="P184" s="62"/>
      <c r="Q184" s="63"/>
      <c r="R184" s="64"/>
      <c r="HY184" s="25"/>
      <c r="HZ184" s="25"/>
      <c r="IA184" s="25"/>
      <c r="IB184" s="25"/>
      <c r="IC184" s="25"/>
      <c r="ID184" s="25"/>
      <c r="IE184" s="25"/>
      <c r="IF184" s="133"/>
      <c r="IG184" s="25"/>
      <c r="IH184" s="25"/>
    </row>
    <row r="185" spans="1:242" s="128" customFormat="1" ht="15" x14ac:dyDescent="0.25">
      <c r="A185" s="34"/>
      <c r="B185" s="65"/>
      <c r="C185" s="288" t="s">
        <v>256</v>
      </c>
      <c r="D185" s="288"/>
      <c r="E185" s="288"/>
      <c r="F185" s="288"/>
      <c r="G185" s="288"/>
      <c r="H185" s="288"/>
      <c r="I185" s="288"/>
      <c r="J185" s="288"/>
      <c r="K185" s="288"/>
      <c r="L185" s="288"/>
      <c r="M185" s="288"/>
      <c r="N185" s="288"/>
      <c r="O185" s="288"/>
      <c r="P185" s="66">
        <v>167425.49</v>
      </c>
      <c r="Q185" s="63"/>
      <c r="R185" s="64"/>
      <c r="HY185" s="25"/>
      <c r="HZ185" s="25"/>
      <c r="IA185" s="25"/>
      <c r="IB185" s="25"/>
      <c r="IC185" s="25"/>
      <c r="ID185" s="25"/>
      <c r="IE185" s="25"/>
      <c r="IF185" s="133"/>
      <c r="IG185" s="25"/>
      <c r="IH185" s="25" t="s">
        <v>256</v>
      </c>
    </row>
    <row r="186" spans="1:242" s="128" customFormat="1" ht="15" x14ac:dyDescent="0.25">
      <c r="A186" s="292" t="s">
        <v>257</v>
      </c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  <c r="M186" s="293"/>
      <c r="N186" s="293"/>
      <c r="O186" s="293"/>
      <c r="P186" s="294"/>
      <c r="HY186" s="25" t="s">
        <v>257</v>
      </c>
      <c r="HZ186" s="25"/>
      <c r="IA186" s="25"/>
      <c r="IB186" s="25"/>
      <c r="IC186" s="25"/>
      <c r="ID186" s="25"/>
      <c r="IE186" s="25"/>
      <c r="IF186" s="133"/>
      <c r="IG186" s="25"/>
      <c r="IH186" s="25"/>
    </row>
    <row r="187" spans="1:242" s="128" customFormat="1" ht="23.25" x14ac:dyDescent="0.25">
      <c r="A187" s="26" t="s">
        <v>258</v>
      </c>
      <c r="B187" s="152" t="s">
        <v>259</v>
      </c>
      <c r="C187" s="291" t="s">
        <v>260</v>
      </c>
      <c r="D187" s="291"/>
      <c r="E187" s="291"/>
      <c r="F187" s="291"/>
      <c r="G187" s="291"/>
      <c r="H187" s="27" t="s">
        <v>222</v>
      </c>
      <c r="I187" s="28">
        <v>6</v>
      </c>
      <c r="J187" s="29">
        <v>1</v>
      </c>
      <c r="K187" s="29">
        <v>6</v>
      </c>
      <c r="L187" s="31"/>
      <c r="M187" s="28"/>
      <c r="N187" s="32"/>
      <c r="O187" s="28"/>
      <c r="P187" s="33"/>
      <c r="HY187" s="25"/>
      <c r="HZ187" s="25" t="s">
        <v>260</v>
      </c>
      <c r="IA187" s="25" t="s">
        <v>3</v>
      </c>
      <c r="IB187" s="25" t="s">
        <v>3</v>
      </c>
      <c r="IC187" s="25" t="s">
        <v>3</v>
      </c>
      <c r="ID187" s="25" t="s">
        <v>3</v>
      </c>
      <c r="IE187" s="25"/>
      <c r="IF187" s="133"/>
      <c r="IG187" s="25"/>
      <c r="IH187" s="25"/>
    </row>
    <row r="188" spans="1:242" s="128" customFormat="1" ht="15" x14ac:dyDescent="0.25">
      <c r="A188" s="34"/>
      <c r="B188" s="35"/>
      <c r="C188" s="290" t="s">
        <v>138</v>
      </c>
      <c r="D188" s="290"/>
      <c r="E188" s="290"/>
      <c r="F188" s="290"/>
      <c r="G188" s="290"/>
      <c r="H188" s="27"/>
      <c r="I188" s="28"/>
      <c r="J188" s="28"/>
      <c r="K188" s="28"/>
      <c r="L188" s="31"/>
      <c r="M188" s="28"/>
      <c r="N188" s="36"/>
      <c r="O188" s="28"/>
      <c r="P188" s="37">
        <v>4408.9399999999996</v>
      </c>
      <c r="Q188" s="117"/>
      <c r="R188" s="117"/>
      <c r="HY188" s="25"/>
      <c r="HZ188" s="25"/>
      <c r="IA188" s="25"/>
      <c r="IB188" s="25"/>
      <c r="IC188" s="25"/>
      <c r="ID188" s="25"/>
      <c r="IE188" s="25" t="s">
        <v>138</v>
      </c>
      <c r="IF188" s="133"/>
      <c r="IG188" s="25"/>
      <c r="IH188" s="25"/>
    </row>
    <row r="189" spans="1:242" s="128" customFormat="1" ht="15" x14ac:dyDescent="0.25">
      <c r="A189" s="38"/>
      <c r="B189" s="39"/>
      <c r="C189" s="289" t="s">
        <v>139</v>
      </c>
      <c r="D189" s="289"/>
      <c r="E189" s="289"/>
      <c r="F189" s="289"/>
      <c r="G189" s="289"/>
      <c r="H189" s="40"/>
      <c r="I189" s="41"/>
      <c r="J189" s="41"/>
      <c r="K189" s="41"/>
      <c r="L189" s="42"/>
      <c r="M189" s="41"/>
      <c r="N189" s="42"/>
      <c r="O189" s="41"/>
      <c r="P189" s="51">
        <v>4408.9399999999996</v>
      </c>
      <c r="HY189" s="25"/>
      <c r="HZ189" s="25"/>
      <c r="IA189" s="25"/>
      <c r="IB189" s="25"/>
      <c r="IC189" s="25"/>
      <c r="ID189" s="25"/>
      <c r="IE189" s="25"/>
      <c r="IF189" s="133" t="s">
        <v>139</v>
      </c>
      <c r="IG189" s="25"/>
      <c r="IH189" s="25"/>
    </row>
    <row r="190" spans="1:242" s="128" customFormat="1" ht="23.25" x14ac:dyDescent="0.25">
      <c r="A190" s="38"/>
      <c r="B190" s="39" t="s">
        <v>261</v>
      </c>
      <c r="C190" s="289" t="s">
        <v>262</v>
      </c>
      <c r="D190" s="289"/>
      <c r="E190" s="289"/>
      <c r="F190" s="289"/>
      <c r="G190" s="289"/>
      <c r="H190" s="40" t="s">
        <v>142</v>
      </c>
      <c r="I190" s="44">
        <v>74</v>
      </c>
      <c r="J190" s="41"/>
      <c r="K190" s="44">
        <v>74</v>
      </c>
      <c r="L190" s="42"/>
      <c r="M190" s="41"/>
      <c r="N190" s="42"/>
      <c r="O190" s="41"/>
      <c r="P190" s="51">
        <v>3262.62</v>
      </c>
      <c r="HY190" s="25"/>
      <c r="HZ190" s="25"/>
      <c r="IA190" s="25"/>
      <c r="IB190" s="25"/>
      <c r="IC190" s="25"/>
      <c r="ID190" s="25"/>
      <c r="IE190" s="25"/>
      <c r="IF190" s="133" t="s">
        <v>262</v>
      </c>
      <c r="IG190" s="25"/>
      <c r="IH190" s="25"/>
    </row>
    <row r="191" spans="1:242" s="128" customFormat="1" ht="23.25" x14ac:dyDescent="0.25">
      <c r="A191" s="38"/>
      <c r="B191" s="39" t="s">
        <v>263</v>
      </c>
      <c r="C191" s="289" t="s">
        <v>264</v>
      </c>
      <c r="D191" s="289"/>
      <c r="E191" s="289"/>
      <c r="F191" s="289"/>
      <c r="G191" s="289"/>
      <c r="H191" s="40" t="s">
        <v>142</v>
      </c>
      <c r="I191" s="44">
        <v>36</v>
      </c>
      <c r="J191" s="41"/>
      <c r="K191" s="44">
        <v>36</v>
      </c>
      <c r="L191" s="42"/>
      <c r="M191" s="41"/>
      <c r="N191" s="42"/>
      <c r="O191" s="41"/>
      <c r="P191" s="51">
        <v>1587.22</v>
      </c>
      <c r="HY191" s="25"/>
      <c r="HZ191" s="25"/>
      <c r="IA191" s="25"/>
      <c r="IB191" s="25"/>
      <c r="IC191" s="25"/>
      <c r="ID191" s="25"/>
      <c r="IE191" s="25"/>
      <c r="IF191" s="133" t="s">
        <v>264</v>
      </c>
      <c r="IG191" s="25"/>
      <c r="IH191" s="25"/>
    </row>
    <row r="192" spans="1:242" s="128" customFormat="1" ht="15" x14ac:dyDescent="0.25">
      <c r="A192" s="45"/>
      <c r="B192" s="46"/>
      <c r="C192" s="290" t="s">
        <v>145</v>
      </c>
      <c r="D192" s="290"/>
      <c r="E192" s="290"/>
      <c r="F192" s="290"/>
      <c r="G192" s="290"/>
      <c r="H192" s="27"/>
      <c r="I192" s="28"/>
      <c r="J192" s="28"/>
      <c r="K192" s="28"/>
      <c r="L192" s="31"/>
      <c r="M192" s="28"/>
      <c r="N192" s="36">
        <v>1543.13</v>
      </c>
      <c r="O192" s="28"/>
      <c r="P192" s="37">
        <v>9258.7800000000007</v>
      </c>
      <c r="HY192" s="25"/>
      <c r="HZ192" s="25"/>
      <c r="IA192" s="25"/>
      <c r="IB192" s="25"/>
      <c r="IC192" s="25"/>
      <c r="ID192" s="25"/>
      <c r="IE192" s="25"/>
      <c r="IF192" s="133"/>
      <c r="IG192" s="25" t="s">
        <v>145</v>
      </c>
      <c r="IH192" s="25"/>
    </row>
    <row r="193" spans="1:242" s="128" customFormat="1" ht="23.25" x14ac:dyDescent="0.25">
      <c r="A193" s="26" t="s">
        <v>265</v>
      </c>
      <c r="B193" s="152" t="s">
        <v>266</v>
      </c>
      <c r="C193" s="291" t="s">
        <v>267</v>
      </c>
      <c r="D193" s="291"/>
      <c r="E193" s="291"/>
      <c r="F193" s="291"/>
      <c r="G193" s="291"/>
      <c r="H193" s="27" t="s">
        <v>268</v>
      </c>
      <c r="I193" s="28">
        <v>2</v>
      </c>
      <c r="J193" s="29">
        <v>1</v>
      </c>
      <c r="K193" s="29">
        <v>2</v>
      </c>
      <c r="L193" s="31"/>
      <c r="M193" s="28"/>
      <c r="N193" s="32"/>
      <c r="O193" s="28"/>
      <c r="P193" s="33"/>
      <c r="HY193" s="25"/>
      <c r="HZ193" s="25" t="s">
        <v>267</v>
      </c>
      <c r="IA193" s="25" t="s">
        <v>3</v>
      </c>
      <c r="IB193" s="25" t="s">
        <v>3</v>
      </c>
      <c r="IC193" s="25" t="s">
        <v>3</v>
      </c>
      <c r="ID193" s="25" t="s">
        <v>3</v>
      </c>
      <c r="IE193" s="25"/>
      <c r="IF193" s="133"/>
      <c r="IG193" s="25"/>
      <c r="IH193" s="25"/>
    </row>
    <row r="194" spans="1:242" s="128" customFormat="1" ht="15" x14ac:dyDescent="0.25">
      <c r="A194" s="34"/>
      <c r="B194" s="35"/>
      <c r="C194" s="290" t="s">
        <v>138</v>
      </c>
      <c r="D194" s="290"/>
      <c r="E194" s="290"/>
      <c r="F194" s="290"/>
      <c r="G194" s="290"/>
      <c r="H194" s="27"/>
      <c r="I194" s="28"/>
      <c r="J194" s="28"/>
      <c r="K194" s="28"/>
      <c r="L194" s="31"/>
      <c r="M194" s="28"/>
      <c r="N194" s="36"/>
      <c r="O194" s="28"/>
      <c r="P194" s="37">
        <v>3944.14</v>
      </c>
      <c r="Q194" s="117"/>
      <c r="R194" s="117"/>
      <c r="HY194" s="25"/>
      <c r="HZ194" s="25"/>
      <c r="IA194" s="25"/>
      <c r="IB194" s="25"/>
      <c r="IC194" s="25"/>
      <c r="ID194" s="25"/>
      <c r="IE194" s="25" t="s">
        <v>138</v>
      </c>
      <c r="IF194" s="133"/>
      <c r="IG194" s="25"/>
      <c r="IH194" s="25"/>
    </row>
    <row r="195" spans="1:242" s="128" customFormat="1" ht="15" x14ac:dyDescent="0.25">
      <c r="A195" s="38"/>
      <c r="B195" s="39"/>
      <c r="C195" s="289" t="s">
        <v>139</v>
      </c>
      <c r="D195" s="289"/>
      <c r="E195" s="289"/>
      <c r="F195" s="289"/>
      <c r="G195" s="289"/>
      <c r="H195" s="40"/>
      <c r="I195" s="41"/>
      <c r="J195" s="41"/>
      <c r="K195" s="41"/>
      <c r="L195" s="42"/>
      <c r="M195" s="41"/>
      <c r="N195" s="42"/>
      <c r="O195" s="41"/>
      <c r="P195" s="51">
        <v>3944.14</v>
      </c>
      <c r="HY195" s="25"/>
      <c r="HZ195" s="25"/>
      <c r="IA195" s="25"/>
      <c r="IB195" s="25"/>
      <c r="IC195" s="25"/>
      <c r="ID195" s="25"/>
      <c r="IE195" s="25"/>
      <c r="IF195" s="133" t="s">
        <v>139</v>
      </c>
      <c r="IG195" s="25"/>
      <c r="IH195" s="25"/>
    </row>
    <row r="196" spans="1:242" s="128" customFormat="1" ht="23.25" x14ac:dyDescent="0.25">
      <c r="A196" s="38"/>
      <c r="B196" s="39" t="s">
        <v>261</v>
      </c>
      <c r="C196" s="289" t="s">
        <v>262</v>
      </c>
      <c r="D196" s="289"/>
      <c r="E196" s="289"/>
      <c r="F196" s="289"/>
      <c r="G196" s="289"/>
      <c r="H196" s="40" t="s">
        <v>142</v>
      </c>
      <c r="I196" s="44">
        <v>74</v>
      </c>
      <c r="J196" s="41"/>
      <c r="K196" s="44">
        <v>74</v>
      </c>
      <c r="L196" s="42"/>
      <c r="M196" s="41"/>
      <c r="N196" s="42"/>
      <c r="O196" s="41"/>
      <c r="P196" s="51">
        <v>2918.66</v>
      </c>
      <c r="HY196" s="25"/>
      <c r="HZ196" s="25"/>
      <c r="IA196" s="25"/>
      <c r="IB196" s="25"/>
      <c r="IC196" s="25"/>
      <c r="ID196" s="25"/>
      <c r="IE196" s="25"/>
      <c r="IF196" s="133" t="s">
        <v>262</v>
      </c>
      <c r="IG196" s="25"/>
      <c r="IH196" s="25"/>
    </row>
    <row r="197" spans="1:242" s="128" customFormat="1" ht="23.25" x14ac:dyDescent="0.25">
      <c r="A197" s="38"/>
      <c r="B197" s="39" t="s">
        <v>263</v>
      </c>
      <c r="C197" s="289" t="s">
        <v>264</v>
      </c>
      <c r="D197" s="289"/>
      <c r="E197" s="289"/>
      <c r="F197" s="289"/>
      <c r="G197" s="289"/>
      <c r="H197" s="40" t="s">
        <v>142</v>
      </c>
      <c r="I197" s="44">
        <v>36</v>
      </c>
      <c r="J197" s="41"/>
      <c r="K197" s="44">
        <v>36</v>
      </c>
      <c r="L197" s="42"/>
      <c r="M197" s="41"/>
      <c r="N197" s="42"/>
      <c r="O197" s="41"/>
      <c r="P197" s="51">
        <v>1419.89</v>
      </c>
      <c r="HY197" s="25"/>
      <c r="HZ197" s="25"/>
      <c r="IA197" s="25"/>
      <c r="IB197" s="25"/>
      <c r="IC197" s="25"/>
      <c r="ID197" s="25"/>
      <c r="IE197" s="25"/>
      <c r="IF197" s="133" t="s">
        <v>264</v>
      </c>
      <c r="IG197" s="25"/>
      <c r="IH197" s="25"/>
    </row>
    <row r="198" spans="1:242" s="128" customFormat="1" ht="15" x14ac:dyDescent="0.25">
      <c r="A198" s="45"/>
      <c r="B198" s="46"/>
      <c r="C198" s="290" t="s">
        <v>145</v>
      </c>
      <c r="D198" s="290"/>
      <c r="E198" s="290"/>
      <c r="F198" s="290"/>
      <c r="G198" s="290"/>
      <c r="H198" s="27"/>
      <c r="I198" s="28"/>
      <c r="J198" s="28"/>
      <c r="K198" s="28"/>
      <c r="L198" s="31"/>
      <c r="M198" s="28"/>
      <c r="N198" s="36">
        <v>4141.3500000000004</v>
      </c>
      <c r="O198" s="28"/>
      <c r="P198" s="37">
        <v>8282.69</v>
      </c>
      <c r="HY198" s="25"/>
      <c r="HZ198" s="25"/>
      <c r="IA198" s="25"/>
      <c r="IB198" s="25"/>
      <c r="IC198" s="25"/>
      <c r="ID198" s="25"/>
      <c r="IE198" s="25"/>
      <c r="IF198" s="133"/>
      <c r="IG198" s="25" t="s">
        <v>145</v>
      </c>
      <c r="IH198" s="25"/>
    </row>
    <row r="199" spans="1:242" s="128" customFormat="1" ht="23.25" x14ac:dyDescent="0.25">
      <c r="A199" s="26" t="s">
        <v>269</v>
      </c>
      <c r="B199" s="152" t="s">
        <v>270</v>
      </c>
      <c r="C199" s="291" t="s">
        <v>271</v>
      </c>
      <c r="D199" s="291"/>
      <c r="E199" s="291"/>
      <c r="F199" s="291"/>
      <c r="G199" s="291"/>
      <c r="H199" s="27" t="s">
        <v>272</v>
      </c>
      <c r="I199" s="28">
        <v>0.66</v>
      </c>
      <c r="J199" s="29">
        <v>1</v>
      </c>
      <c r="K199" s="55">
        <v>0.66</v>
      </c>
      <c r="L199" s="31"/>
      <c r="M199" s="28"/>
      <c r="N199" s="32"/>
      <c r="O199" s="28"/>
      <c r="P199" s="33"/>
      <c r="HY199" s="25"/>
      <c r="HZ199" s="25" t="s">
        <v>271</v>
      </c>
      <c r="IA199" s="25" t="s">
        <v>3</v>
      </c>
      <c r="IB199" s="25" t="s">
        <v>3</v>
      </c>
      <c r="IC199" s="25" t="s">
        <v>3</v>
      </c>
      <c r="ID199" s="25" t="s">
        <v>3</v>
      </c>
      <c r="IE199" s="25"/>
      <c r="IF199" s="133"/>
      <c r="IG199" s="25"/>
      <c r="IH199" s="25"/>
    </row>
    <row r="200" spans="1:242" s="128" customFormat="1" ht="15" x14ac:dyDescent="0.25">
      <c r="A200" s="34"/>
      <c r="B200" s="35"/>
      <c r="C200" s="290" t="s">
        <v>138</v>
      </c>
      <c r="D200" s="290"/>
      <c r="E200" s="290"/>
      <c r="F200" s="290"/>
      <c r="G200" s="290"/>
      <c r="H200" s="27"/>
      <c r="I200" s="28"/>
      <c r="J200" s="28"/>
      <c r="K200" s="28"/>
      <c r="L200" s="31"/>
      <c r="M200" s="28"/>
      <c r="N200" s="36"/>
      <c r="O200" s="28"/>
      <c r="P200" s="37">
        <v>388.24</v>
      </c>
      <c r="Q200" s="117"/>
      <c r="R200" s="117"/>
      <c r="HY200" s="25"/>
      <c r="HZ200" s="25"/>
      <c r="IA200" s="25"/>
      <c r="IB200" s="25"/>
      <c r="IC200" s="25"/>
      <c r="ID200" s="25"/>
      <c r="IE200" s="25" t="s">
        <v>138</v>
      </c>
      <c r="IF200" s="133"/>
      <c r="IG200" s="25"/>
      <c r="IH200" s="25"/>
    </row>
    <row r="201" spans="1:242" s="128" customFormat="1" ht="15" x14ac:dyDescent="0.25">
      <c r="A201" s="38"/>
      <c r="B201" s="39"/>
      <c r="C201" s="289" t="s">
        <v>139</v>
      </c>
      <c r="D201" s="289"/>
      <c r="E201" s="289"/>
      <c r="F201" s="289"/>
      <c r="G201" s="289"/>
      <c r="H201" s="40"/>
      <c r="I201" s="41"/>
      <c r="J201" s="41"/>
      <c r="K201" s="41"/>
      <c r="L201" s="42"/>
      <c r="M201" s="41"/>
      <c r="N201" s="42"/>
      <c r="O201" s="41"/>
      <c r="P201" s="43">
        <v>388.24</v>
      </c>
      <c r="HY201" s="25"/>
      <c r="HZ201" s="25"/>
      <c r="IA201" s="25"/>
      <c r="IB201" s="25"/>
      <c r="IC201" s="25"/>
      <c r="ID201" s="25"/>
      <c r="IE201" s="25"/>
      <c r="IF201" s="133" t="s">
        <v>139</v>
      </c>
      <c r="IG201" s="25"/>
      <c r="IH201" s="25"/>
    </row>
    <row r="202" spans="1:242" s="128" customFormat="1" ht="23.25" x14ac:dyDescent="0.25">
      <c r="A202" s="38"/>
      <c r="B202" s="39" t="s">
        <v>261</v>
      </c>
      <c r="C202" s="289" t="s">
        <v>262</v>
      </c>
      <c r="D202" s="289"/>
      <c r="E202" s="289"/>
      <c r="F202" s="289"/>
      <c r="G202" s="289"/>
      <c r="H202" s="40" t="s">
        <v>142</v>
      </c>
      <c r="I202" s="44">
        <v>74</v>
      </c>
      <c r="J202" s="41"/>
      <c r="K202" s="44">
        <v>74</v>
      </c>
      <c r="L202" s="42"/>
      <c r="M202" s="41"/>
      <c r="N202" s="42"/>
      <c r="O202" s="41"/>
      <c r="P202" s="43">
        <v>287.3</v>
      </c>
      <c r="HY202" s="25"/>
      <c r="HZ202" s="25"/>
      <c r="IA202" s="25"/>
      <c r="IB202" s="25"/>
      <c r="IC202" s="25"/>
      <c r="ID202" s="25"/>
      <c r="IE202" s="25"/>
      <c r="IF202" s="133" t="s">
        <v>262</v>
      </c>
      <c r="IG202" s="25"/>
      <c r="IH202" s="25"/>
    </row>
    <row r="203" spans="1:242" s="128" customFormat="1" ht="23.25" x14ac:dyDescent="0.25">
      <c r="A203" s="38"/>
      <c r="B203" s="39" t="s">
        <v>263</v>
      </c>
      <c r="C203" s="289" t="s">
        <v>264</v>
      </c>
      <c r="D203" s="289"/>
      <c r="E203" s="289"/>
      <c r="F203" s="289"/>
      <c r="G203" s="289"/>
      <c r="H203" s="40" t="s">
        <v>142</v>
      </c>
      <c r="I203" s="44">
        <v>36</v>
      </c>
      <c r="J203" s="41"/>
      <c r="K203" s="44">
        <v>36</v>
      </c>
      <c r="L203" s="42"/>
      <c r="M203" s="41"/>
      <c r="N203" s="42"/>
      <c r="O203" s="41"/>
      <c r="P203" s="43">
        <v>139.77000000000001</v>
      </c>
      <c r="HY203" s="25"/>
      <c r="HZ203" s="25"/>
      <c r="IA203" s="25"/>
      <c r="IB203" s="25"/>
      <c r="IC203" s="25"/>
      <c r="ID203" s="25"/>
      <c r="IE203" s="25"/>
      <c r="IF203" s="133" t="s">
        <v>264</v>
      </c>
      <c r="IG203" s="25"/>
      <c r="IH203" s="25"/>
    </row>
    <row r="204" spans="1:242" s="128" customFormat="1" ht="15" x14ac:dyDescent="0.25">
      <c r="A204" s="45"/>
      <c r="B204" s="46"/>
      <c r="C204" s="290" t="s">
        <v>145</v>
      </c>
      <c r="D204" s="290"/>
      <c r="E204" s="290"/>
      <c r="F204" s="290"/>
      <c r="G204" s="290"/>
      <c r="H204" s="27"/>
      <c r="I204" s="28"/>
      <c r="J204" s="28"/>
      <c r="K204" s="28"/>
      <c r="L204" s="31"/>
      <c r="M204" s="28"/>
      <c r="N204" s="36">
        <v>1235.32</v>
      </c>
      <c r="O204" s="28"/>
      <c r="P204" s="52">
        <v>815.31</v>
      </c>
      <c r="HY204" s="25"/>
      <c r="HZ204" s="25"/>
      <c r="IA204" s="25"/>
      <c r="IB204" s="25"/>
      <c r="IC204" s="25"/>
      <c r="ID204" s="25"/>
      <c r="IE204" s="25"/>
      <c r="IF204" s="133"/>
      <c r="IG204" s="25" t="s">
        <v>145</v>
      </c>
      <c r="IH204" s="25"/>
    </row>
    <row r="205" spans="1:242" s="128" customFormat="1" ht="34.5" x14ac:dyDescent="0.25">
      <c r="A205" s="26" t="s">
        <v>273</v>
      </c>
      <c r="B205" s="152" t="s">
        <v>274</v>
      </c>
      <c r="C205" s="291" t="s">
        <v>275</v>
      </c>
      <c r="D205" s="291"/>
      <c r="E205" s="291"/>
      <c r="F205" s="291"/>
      <c r="G205" s="291"/>
      <c r="H205" s="27" t="s">
        <v>276</v>
      </c>
      <c r="I205" s="28">
        <v>8</v>
      </c>
      <c r="J205" s="29">
        <v>1</v>
      </c>
      <c r="K205" s="29">
        <v>8</v>
      </c>
      <c r="L205" s="31"/>
      <c r="M205" s="28"/>
      <c r="N205" s="57">
        <v>1547.4</v>
      </c>
      <c r="O205" s="28"/>
      <c r="P205" s="37">
        <v>15518.72</v>
      </c>
      <c r="HY205" s="25"/>
      <c r="HZ205" s="25" t="s">
        <v>275</v>
      </c>
      <c r="IA205" s="25" t="s">
        <v>3</v>
      </c>
      <c r="IB205" s="25" t="s">
        <v>3</v>
      </c>
      <c r="IC205" s="25" t="s">
        <v>3</v>
      </c>
      <c r="ID205" s="25" t="s">
        <v>3</v>
      </c>
      <c r="IE205" s="25"/>
      <c r="IF205" s="133"/>
      <c r="IG205" s="25"/>
      <c r="IH205" s="25"/>
    </row>
    <row r="206" spans="1:242" s="128" customFormat="1" ht="15" x14ac:dyDescent="0.25">
      <c r="A206" s="34"/>
      <c r="B206" s="35"/>
      <c r="C206" s="290" t="s">
        <v>138</v>
      </c>
      <c r="D206" s="290"/>
      <c r="E206" s="290"/>
      <c r="F206" s="290"/>
      <c r="G206" s="290"/>
      <c r="H206" s="27"/>
      <c r="I206" s="28"/>
      <c r="J206" s="28"/>
      <c r="K206" s="28"/>
      <c r="L206" s="31"/>
      <c r="M206" s="28"/>
      <c r="N206" s="36"/>
      <c r="O206" s="28"/>
      <c r="P206" s="37">
        <v>15518.72</v>
      </c>
      <c r="Q206" s="117"/>
      <c r="R206" s="117"/>
      <c r="HY206" s="25"/>
      <c r="HZ206" s="25"/>
      <c r="IA206" s="25"/>
      <c r="IB206" s="25"/>
      <c r="IC206" s="25"/>
      <c r="ID206" s="25"/>
      <c r="IE206" s="25" t="s">
        <v>138</v>
      </c>
      <c r="IF206" s="133"/>
      <c r="IG206" s="25"/>
      <c r="IH206" s="25"/>
    </row>
    <row r="207" spans="1:242" s="128" customFormat="1" ht="15" x14ac:dyDescent="0.25">
      <c r="A207" s="38"/>
      <c r="B207" s="39"/>
      <c r="C207" s="289" t="s">
        <v>139</v>
      </c>
      <c r="D207" s="289"/>
      <c r="E207" s="289"/>
      <c r="F207" s="289"/>
      <c r="G207" s="289"/>
      <c r="H207" s="40"/>
      <c r="I207" s="41"/>
      <c r="J207" s="41"/>
      <c r="K207" s="41"/>
      <c r="L207" s="42"/>
      <c r="M207" s="41"/>
      <c r="N207" s="42"/>
      <c r="O207" s="41"/>
      <c r="P207" s="51">
        <v>3139.52</v>
      </c>
      <c r="HY207" s="25"/>
      <c r="HZ207" s="25"/>
      <c r="IA207" s="25"/>
      <c r="IB207" s="25"/>
      <c r="IC207" s="25"/>
      <c r="ID207" s="25"/>
      <c r="IE207" s="25"/>
      <c r="IF207" s="133" t="s">
        <v>139</v>
      </c>
      <c r="IG207" s="25"/>
      <c r="IH207" s="25"/>
    </row>
    <row r="208" spans="1:242" s="128" customFormat="1" ht="15" x14ac:dyDescent="0.25">
      <c r="A208" s="38"/>
      <c r="B208" s="39" t="s">
        <v>277</v>
      </c>
      <c r="C208" s="289" t="s">
        <v>278</v>
      </c>
      <c r="D208" s="289"/>
      <c r="E208" s="289"/>
      <c r="F208" s="289"/>
      <c r="G208" s="289"/>
      <c r="H208" s="40" t="s">
        <v>142</v>
      </c>
      <c r="I208" s="44">
        <v>100</v>
      </c>
      <c r="J208" s="41"/>
      <c r="K208" s="44">
        <v>100</v>
      </c>
      <c r="L208" s="42"/>
      <c r="M208" s="41"/>
      <c r="N208" s="42"/>
      <c r="O208" s="41"/>
      <c r="P208" s="51">
        <v>3139.52</v>
      </c>
      <c r="HY208" s="25"/>
      <c r="HZ208" s="25"/>
      <c r="IA208" s="25"/>
      <c r="IB208" s="25"/>
      <c r="IC208" s="25"/>
      <c r="ID208" s="25"/>
      <c r="IE208" s="25"/>
      <c r="IF208" s="133" t="s">
        <v>278</v>
      </c>
      <c r="IG208" s="25"/>
      <c r="IH208" s="25"/>
    </row>
    <row r="209" spans="1:244" s="128" customFormat="1" ht="15" x14ac:dyDescent="0.25">
      <c r="A209" s="38"/>
      <c r="B209" s="39" t="s">
        <v>279</v>
      </c>
      <c r="C209" s="289" t="s">
        <v>280</v>
      </c>
      <c r="D209" s="289"/>
      <c r="E209" s="289"/>
      <c r="F209" s="289"/>
      <c r="G209" s="289"/>
      <c r="H209" s="40" t="s">
        <v>142</v>
      </c>
      <c r="I209" s="44">
        <v>88</v>
      </c>
      <c r="J209" s="41"/>
      <c r="K209" s="44">
        <v>88</v>
      </c>
      <c r="L209" s="42"/>
      <c r="M209" s="41"/>
      <c r="N209" s="42"/>
      <c r="O209" s="41"/>
      <c r="P209" s="51">
        <v>2762.78</v>
      </c>
      <c r="HY209" s="25"/>
      <c r="HZ209" s="25"/>
      <c r="IA209" s="25"/>
      <c r="IB209" s="25"/>
      <c r="IC209" s="25"/>
      <c r="ID209" s="25"/>
      <c r="IE209" s="25"/>
      <c r="IF209" s="133" t="s">
        <v>280</v>
      </c>
      <c r="IG209" s="25"/>
      <c r="IH209" s="25"/>
    </row>
    <row r="210" spans="1:244" s="128" customFormat="1" ht="15" x14ac:dyDescent="0.25">
      <c r="A210" s="45"/>
      <c r="B210" s="46"/>
      <c r="C210" s="290" t="s">
        <v>145</v>
      </c>
      <c r="D210" s="290"/>
      <c r="E210" s="290"/>
      <c r="F210" s="290"/>
      <c r="G210" s="290"/>
      <c r="H210" s="27"/>
      <c r="I210" s="28"/>
      <c r="J210" s="28"/>
      <c r="K210" s="28"/>
      <c r="L210" s="31"/>
      <c r="M210" s="28"/>
      <c r="N210" s="31"/>
      <c r="O210" s="28"/>
      <c r="P210" s="37">
        <v>21421.02</v>
      </c>
      <c r="HY210" s="25"/>
      <c r="HZ210" s="25"/>
      <c r="IA210" s="25"/>
      <c r="IB210" s="25"/>
      <c r="IC210" s="25"/>
      <c r="ID210" s="25"/>
      <c r="IE210" s="25"/>
      <c r="IF210" s="133"/>
      <c r="IG210" s="25" t="s">
        <v>145</v>
      </c>
      <c r="IH210" s="25"/>
    </row>
    <row r="211" spans="1:244" s="128" customFormat="1" ht="1.5" customHeight="1" x14ac:dyDescent="0.25">
      <c r="A211" s="47"/>
      <c r="B211" s="59"/>
      <c r="C211" s="59"/>
      <c r="D211" s="59"/>
      <c r="E211" s="59"/>
      <c r="F211" s="48"/>
      <c r="G211" s="48"/>
      <c r="H211" s="48"/>
      <c r="I211" s="48"/>
      <c r="J211" s="49"/>
      <c r="K211" s="48"/>
      <c r="L211" s="49"/>
      <c r="M211" s="60"/>
      <c r="N211" s="49"/>
      <c r="O211" s="61"/>
      <c r="P211" s="62"/>
      <c r="Q211" s="63"/>
      <c r="R211" s="64"/>
      <c r="HY211" s="25"/>
      <c r="HZ211" s="25"/>
      <c r="IA211" s="25"/>
      <c r="IB211" s="25"/>
      <c r="IC211" s="25"/>
      <c r="ID211" s="25"/>
      <c r="IE211" s="25"/>
      <c r="IF211" s="133"/>
      <c r="IG211" s="25"/>
      <c r="IH211" s="25"/>
    </row>
    <row r="212" spans="1:244" s="128" customFormat="1" ht="15" x14ac:dyDescent="0.25">
      <c r="A212" s="34"/>
      <c r="B212" s="65"/>
      <c r="C212" s="288" t="s">
        <v>281</v>
      </c>
      <c r="D212" s="288"/>
      <c r="E212" s="288"/>
      <c r="F212" s="288"/>
      <c r="G212" s="288"/>
      <c r="H212" s="288"/>
      <c r="I212" s="288"/>
      <c r="J212" s="288"/>
      <c r="K212" s="288"/>
      <c r="L212" s="288"/>
      <c r="M212" s="288"/>
      <c r="N212" s="288"/>
      <c r="O212" s="288"/>
      <c r="P212" s="66">
        <v>39777.800000000003</v>
      </c>
      <c r="Q212" s="63"/>
      <c r="R212" s="64"/>
      <c r="HY212" s="25"/>
      <c r="HZ212" s="25"/>
      <c r="IA212" s="25"/>
      <c r="IB212" s="25"/>
      <c r="IC212" s="25"/>
      <c r="ID212" s="25"/>
      <c r="IE212" s="25"/>
      <c r="IF212" s="133"/>
      <c r="IG212" s="25"/>
      <c r="IH212" s="25" t="s">
        <v>281</v>
      </c>
    </row>
    <row r="213" spans="1:244" s="128" customFormat="1" ht="1.5" customHeight="1" x14ac:dyDescent="0.2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9"/>
      <c r="O213" s="70"/>
      <c r="P213" s="71"/>
      <c r="Q213" s="63"/>
      <c r="R213" s="64"/>
    </row>
    <row r="214" spans="1:244" s="128" customFormat="1" ht="15" x14ac:dyDescent="0.25">
      <c r="A214" s="34"/>
      <c r="B214" s="65"/>
      <c r="C214" s="288" t="s">
        <v>282</v>
      </c>
      <c r="D214" s="288"/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72"/>
      <c r="Q214" s="63"/>
      <c r="R214" s="64"/>
      <c r="II214" s="25" t="s">
        <v>282</v>
      </c>
    </row>
    <row r="215" spans="1:244" s="128" customFormat="1" ht="15" x14ac:dyDescent="0.25">
      <c r="A215" s="34"/>
      <c r="B215" s="35"/>
      <c r="C215" s="287" t="s">
        <v>283</v>
      </c>
      <c r="D215" s="287"/>
      <c r="E215" s="287"/>
      <c r="F215" s="287"/>
      <c r="G215" s="287"/>
      <c r="H215" s="287"/>
      <c r="I215" s="287"/>
      <c r="J215" s="287"/>
      <c r="K215" s="287"/>
      <c r="L215" s="287"/>
      <c r="M215" s="287"/>
      <c r="N215" s="287"/>
      <c r="O215" s="287"/>
      <c r="P215" s="73">
        <v>323643.8</v>
      </c>
      <c r="Q215" s="74"/>
      <c r="R215" s="75"/>
      <c r="II215" s="25"/>
      <c r="IJ215" s="76" t="s">
        <v>283</v>
      </c>
    </row>
    <row r="216" spans="1:244" s="128" customFormat="1" ht="15" x14ac:dyDescent="0.25">
      <c r="A216" s="34"/>
      <c r="B216" s="35"/>
      <c r="C216" s="287" t="s">
        <v>448</v>
      </c>
      <c r="D216" s="287"/>
      <c r="E216" s="287"/>
      <c r="F216" s="287"/>
      <c r="G216" s="287"/>
      <c r="H216" s="287"/>
      <c r="I216" s="287"/>
      <c r="J216" s="287"/>
      <c r="K216" s="287"/>
      <c r="L216" s="287"/>
      <c r="M216" s="287"/>
      <c r="N216" s="287"/>
      <c r="O216" s="287"/>
      <c r="P216" s="77"/>
      <c r="Q216" s="74"/>
      <c r="R216" s="75"/>
      <c r="II216" s="25"/>
      <c r="IJ216" s="76" t="s">
        <v>448</v>
      </c>
    </row>
    <row r="217" spans="1:244" s="128" customFormat="1" ht="15" x14ac:dyDescent="0.25">
      <c r="A217" s="34"/>
      <c r="B217" s="35"/>
      <c r="C217" s="287" t="s">
        <v>456</v>
      </c>
      <c r="D217" s="287"/>
      <c r="E217" s="287"/>
      <c r="F217" s="287"/>
      <c r="G217" s="287"/>
      <c r="H217" s="287"/>
      <c r="I217" s="287"/>
      <c r="J217" s="287"/>
      <c r="K217" s="287"/>
      <c r="L217" s="287"/>
      <c r="M217" s="287"/>
      <c r="N217" s="287"/>
      <c r="O217" s="287"/>
      <c r="P217" s="73">
        <v>48940.47</v>
      </c>
      <c r="Q217" s="74"/>
      <c r="R217" s="75"/>
      <c r="II217" s="25"/>
      <c r="IJ217" s="76" t="s">
        <v>456</v>
      </c>
    </row>
    <row r="218" spans="1:244" s="128" customFormat="1" ht="15" x14ac:dyDescent="0.25">
      <c r="A218" s="34"/>
      <c r="B218" s="35"/>
      <c r="C218" s="287" t="s">
        <v>455</v>
      </c>
      <c r="D218" s="287"/>
      <c r="E218" s="287"/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73">
        <v>62301.79</v>
      </c>
      <c r="Q218" s="74"/>
      <c r="R218" s="75"/>
      <c r="II218" s="25"/>
      <c r="IJ218" s="76" t="s">
        <v>455</v>
      </c>
    </row>
    <row r="219" spans="1:244" s="128" customFormat="1" ht="15" x14ac:dyDescent="0.25">
      <c r="A219" s="34"/>
      <c r="B219" s="35"/>
      <c r="C219" s="287" t="s">
        <v>454</v>
      </c>
      <c r="D219" s="287"/>
      <c r="E219" s="287"/>
      <c r="F219" s="287"/>
      <c r="G219" s="287"/>
      <c r="H219" s="287"/>
      <c r="I219" s="287"/>
      <c r="J219" s="287"/>
      <c r="K219" s="287"/>
      <c r="L219" s="287"/>
      <c r="M219" s="287"/>
      <c r="N219" s="287"/>
      <c r="O219" s="287"/>
      <c r="P219" s="73">
        <v>14317.23</v>
      </c>
      <c r="Q219" s="74"/>
      <c r="R219" s="75"/>
      <c r="II219" s="25"/>
      <c r="IJ219" s="76" t="s">
        <v>454</v>
      </c>
    </row>
    <row r="220" spans="1:244" s="128" customFormat="1" ht="15" x14ac:dyDescent="0.25">
      <c r="A220" s="34"/>
      <c r="B220" s="35"/>
      <c r="C220" s="287" t="s">
        <v>453</v>
      </c>
      <c r="D220" s="287"/>
      <c r="E220" s="287"/>
      <c r="F220" s="287"/>
      <c r="G220" s="287"/>
      <c r="H220" s="287"/>
      <c r="I220" s="287"/>
      <c r="J220" s="287"/>
      <c r="K220" s="287"/>
      <c r="L220" s="287"/>
      <c r="M220" s="287"/>
      <c r="N220" s="287"/>
      <c r="O220" s="287"/>
      <c r="P220" s="73">
        <v>182454.98</v>
      </c>
      <c r="Q220" s="74"/>
      <c r="R220" s="75"/>
      <c r="II220" s="25"/>
      <c r="IJ220" s="76" t="s">
        <v>453</v>
      </c>
    </row>
    <row r="221" spans="1:244" s="128" customFormat="1" ht="15" x14ac:dyDescent="0.25">
      <c r="A221" s="34"/>
      <c r="B221" s="35"/>
      <c r="C221" s="287" t="s">
        <v>452</v>
      </c>
      <c r="D221" s="287"/>
      <c r="E221" s="287"/>
      <c r="F221" s="287"/>
      <c r="G221" s="287"/>
      <c r="H221" s="287"/>
      <c r="I221" s="287"/>
      <c r="J221" s="287"/>
      <c r="K221" s="287"/>
      <c r="L221" s="287"/>
      <c r="M221" s="287"/>
      <c r="N221" s="287"/>
      <c r="O221" s="287"/>
      <c r="P221" s="73">
        <v>15629.33</v>
      </c>
      <c r="Q221" s="74"/>
      <c r="R221" s="75"/>
      <c r="II221" s="25"/>
      <c r="IJ221" s="76" t="s">
        <v>452</v>
      </c>
    </row>
    <row r="222" spans="1:244" s="128" customFormat="1" ht="15" x14ac:dyDescent="0.25">
      <c r="A222" s="34"/>
      <c r="B222" s="35"/>
      <c r="C222" s="287" t="s">
        <v>284</v>
      </c>
      <c r="D222" s="287"/>
      <c r="E222" s="287"/>
      <c r="F222" s="287"/>
      <c r="G222" s="287"/>
      <c r="H222" s="287"/>
      <c r="I222" s="287"/>
      <c r="J222" s="287"/>
      <c r="K222" s="287"/>
      <c r="L222" s="287"/>
      <c r="M222" s="287"/>
      <c r="N222" s="287"/>
      <c r="O222" s="287"/>
      <c r="P222" s="73">
        <v>230321.4</v>
      </c>
      <c r="Q222" s="74"/>
      <c r="R222" s="75"/>
      <c r="II222" s="25"/>
      <c r="IJ222" s="76" t="s">
        <v>284</v>
      </c>
    </row>
    <row r="223" spans="1:244" s="128" customFormat="1" ht="15" x14ac:dyDescent="0.25">
      <c r="A223" s="34"/>
      <c r="B223" s="35"/>
      <c r="C223" s="287" t="s">
        <v>451</v>
      </c>
      <c r="D223" s="287"/>
      <c r="E223" s="287"/>
      <c r="F223" s="287"/>
      <c r="G223" s="287"/>
      <c r="H223" s="287"/>
      <c r="I223" s="287"/>
      <c r="J223" s="287"/>
      <c r="K223" s="287"/>
      <c r="L223" s="287"/>
      <c r="M223" s="287"/>
      <c r="N223" s="287"/>
      <c r="O223" s="287"/>
      <c r="P223" s="73">
        <v>214692.07</v>
      </c>
      <c r="Q223" s="74"/>
      <c r="R223" s="75"/>
      <c r="II223" s="25"/>
      <c r="IJ223" s="76" t="s">
        <v>451</v>
      </c>
    </row>
    <row r="224" spans="1:244" s="128" customFormat="1" ht="15" x14ac:dyDescent="0.25">
      <c r="A224" s="34"/>
      <c r="B224" s="35"/>
      <c r="C224" s="287" t="s">
        <v>432</v>
      </c>
      <c r="D224" s="287"/>
      <c r="E224" s="287"/>
      <c r="F224" s="287"/>
      <c r="G224" s="287"/>
      <c r="H224" s="287"/>
      <c r="I224" s="287"/>
      <c r="J224" s="287"/>
      <c r="K224" s="287"/>
      <c r="L224" s="287"/>
      <c r="M224" s="287"/>
      <c r="N224" s="287"/>
      <c r="O224" s="287"/>
      <c r="P224" s="77"/>
      <c r="Q224" s="74"/>
      <c r="R224" s="75"/>
      <c r="II224" s="25"/>
      <c r="IJ224" s="76" t="s">
        <v>432</v>
      </c>
    </row>
    <row r="225" spans="1:244" s="128" customFormat="1" ht="15" x14ac:dyDescent="0.25">
      <c r="A225" s="34"/>
      <c r="B225" s="35"/>
      <c r="C225" s="287" t="s">
        <v>440</v>
      </c>
      <c r="D225" s="287"/>
      <c r="E225" s="287"/>
      <c r="F225" s="287"/>
      <c r="G225" s="287"/>
      <c r="H225" s="287"/>
      <c r="I225" s="287"/>
      <c r="J225" s="287"/>
      <c r="K225" s="287"/>
      <c r="L225" s="287"/>
      <c r="M225" s="287"/>
      <c r="N225" s="287"/>
      <c r="O225" s="287"/>
      <c r="P225" s="73">
        <v>15827.67</v>
      </c>
      <c r="Q225" s="74"/>
      <c r="R225" s="75"/>
      <c r="II225" s="25"/>
      <c r="IJ225" s="76" t="s">
        <v>440</v>
      </c>
    </row>
    <row r="226" spans="1:244" s="128" customFormat="1" ht="15" x14ac:dyDescent="0.25">
      <c r="A226" s="34"/>
      <c r="B226" s="35"/>
      <c r="C226" s="287" t="s">
        <v>438</v>
      </c>
      <c r="D226" s="287"/>
      <c r="E226" s="287"/>
      <c r="F226" s="287"/>
      <c r="G226" s="287"/>
      <c r="H226" s="287"/>
      <c r="I226" s="287"/>
      <c r="J226" s="287"/>
      <c r="K226" s="287"/>
      <c r="L226" s="287"/>
      <c r="M226" s="287"/>
      <c r="N226" s="287"/>
      <c r="O226" s="287"/>
      <c r="P226" s="73">
        <v>1679.62</v>
      </c>
      <c r="Q226" s="74"/>
      <c r="R226" s="75"/>
      <c r="II226" s="25"/>
      <c r="IJ226" s="76" t="s">
        <v>438</v>
      </c>
    </row>
    <row r="227" spans="1:244" s="128" customFormat="1" ht="15" x14ac:dyDescent="0.25">
      <c r="A227" s="34"/>
      <c r="B227" s="35"/>
      <c r="C227" s="287" t="s">
        <v>437</v>
      </c>
      <c r="D227" s="287"/>
      <c r="E227" s="287"/>
      <c r="F227" s="287"/>
      <c r="G227" s="287"/>
      <c r="H227" s="287"/>
      <c r="I227" s="287"/>
      <c r="J227" s="287"/>
      <c r="K227" s="287"/>
      <c r="L227" s="287"/>
      <c r="M227" s="287"/>
      <c r="N227" s="287"/>
      <c r="O227" s="287"/>
      <c r="P227" s="213">
        <v>315.91000000000003</v>
      </c>
      <c r="Q227" s="74"/>
      <c r="R227" s="75"/>
      <c r="II227" s="25"/>
      <c r="IJ227" s="76" t="s">
        <v>437</v>
      </c>
    </row>
    <row r="228" spans="1:244" s="128" customFormat="1" ht="15" x14ac:dyDescent="0.25">
      <c r="A228" s="34"/>
      <c r="B228" s="35"/>
      <c r="C228" s="287" t="s">
        <v>450</v>
      </c>
      <c r="D228" s="287"/>
      <c r="E228" s="287"/>
      <c r="F228" s="287"/>
      <c r="G228" s="287"/>
      <c r="H228" s="287"/>
      <c r="I228" s="287"/>
      <c r="J228" s="287"/>
      <c r="K228" s="287"/>
      <c r="L228" s="287"/>
      <c r="M228" s="287"/>
      <c r="N228" s="287"/>
      <c r="O228" s="287"/>
      <c r="P228" s="73">
        <v>175259.21</v>
      </c>
      <c r="Q228" s="74"/>
      <c r="R228" s="75"/>
      <c r="II228" s="25"/>
      <c r="IJ228" s="76" t="s">
        <v>450</v>
      </c>
    </row>
    <row r="229" spans="1:244" s="128" customFormat="1" ht="15" x14ac:dyDescent="0.25">
      <c r="A229" s="34"/>
      <c r="B229" s="35"/>
      <c r="C229" s="287" t="s">
        <v>436</v>
      </c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73">
        <v>14717.39</v>
      </c>
      <c r="Q229" s="74"/>
      <c r="R229" s="75"/>
      <c r="II229" s="25"/>
      <c r="IJ229" s="76" t="s">
        <v>436</v>
      </c>
    </row>
    <row r="230" spans="1:244" s="128" customFormat="1" ht="15" x14ac:dyDescent="0.25">
      <c r="A230" s="34"/>
      <c r="B230" s="35"/>
      <c r="C230" s="287" t="s">
        <v>435</v>
      </c>
      <c r="D230" s="287"/>
      <c r="E230" s="287"/>
      <c r="F230" s="287"/>
      <c r="G230" s="287"/>
      <c r="H230" s="287"/>
      <c r="I230" s="287"/>
      <c r="J230" s="287"/>
      <c r="K230" s="287"/>
      <c r="L230" s="287"/>
      <c r="M230" s="287"/>
      <c r="N230" s="287"/>
      <c r="O230" s="287"/>
      <c r="P230" s="73">
        <v>6892.27</v>
      </c>
      <c r="Q230" s="74"/>
      <c r="R230" s="75"/>
      <c r="II230" s="25"/>
      <c r="IJ230" s="76" t="s">
        <v>435</v>
      </c>
    </row>
    <row r="231" spans="1:244" s="128" customFormat="1" ht="15" x14ac:dyDescent="0.25">
      <c r="A231" s="34"/>
      <c r="B231" s="35"/>
      <c r="C231" s="287" t="s">
        <v>449</v>
      </c>
      <c r="D231" s="287"/>
      <c r="E231" s="287"/>
      <c r="F231" s="287"/>
      <c r="G231" s="287"/>
      <c r="H231" s="287"/>
      <c r="I231" s="287"/>
      <c r="J231" s="287"/>
      <c r="K231" s="287"/>
      <c r="L231" s="287"/>
      <c r="M231" s="287"/>
      <c r="N231" s="287"/>
      <c r="O231" s="287"/>
      <c r="P231" s="73">
        <v>15629.33</v>
      </c>
      <c r="Q231" s="74"/>
      <c r="R231" s="75"/>
      <c r="II231" s="25"/>
      <c r="IJ231" s="76" t="s">
        <v>449</v>
      </c>
    </row>
    <row r="232" spans="1:244" s="128" customFormat="1" ht="15" x14ac:dyDescent="0.25">
      <c r="A232" s="34"/>
      <c r="B232" s="35"/>
      <c r="C232" s="287" t="s">
        <v>285</v>
      </c>
      <c r="D232" s="287"/>
      <c r="E232" s="287"/>
      <c r="F232" s="287"/>
      <c r="G232" s="287"/>
      <c r="H232" s="287"/>
      <c r="I232" s="287"/>
      <c r="J232" s="287"/>
      <c r="K232" s="287"/>
      <c r="L232" s="287"/>
      <c r="M232" s="287"/>
      <c r="N232" s="287"/>
      <c r="O232" s="287"/>
      <c r="P232" s="73">
        <v>142817.26999999999</v>
      </c>
      <c r="Q232" s="74"/>
      <c r="R232" s="75"/>
      <c r="II232" s="25"/>
      <c r="IJ232" s="76" t="s">
        <v>285</v>
      </c>
    </row>
    <row r="233" spans="1:244" s="128" customFormat="1" ht="15" x14ac:dyDescent="0.25">
      <c r="A233" s="34"/>
      <c r="B233" s="35"/>
      <c r="C233" s="287" t="s">
        <v>448</v>
      </c>
      <c r="D233" s="287"/>
      <c r="E233" s="287"/>
      <c r="F233" s="287"/>
      <c r="G233" s="287"/>
      <c r="H233" s="287"/>
      <c r="I233" s="287"/>
      <c r="J233" s="287"/>
      <c r="K233" s="287"/>
      <c r="L233" s="287"/>
      <c r="M233" s="287"/>
      <c r="N233" s="287"/>
      <c r="O233" s="287"/>
      <c r="P233" s="77"/>
      <c r="Q233" s="74"/>
      <c r="R233" s="75"/>
      <c r="II233" s="25"/>
      <c r="IJ233" s="76" t="s">
        <v>448</v>
      </c>
    </row>
    <row r="234" spans="1:244" s="128" customFormat="1" ht="15" x14ac:dyDescent="0.25">
      <c r="A234" s="34"/>
      <c r="B234" s="35"/>
      <c r="C234" s="287" t="s">
        <v>447</v>
      </c>
      <c r="D234" s="287"/>
      <c r="E234" s="287"/>
      <c r="F234" s="287"/>
      <c r="G234" s="287"/>
      <c r="H234" s="287"/>
      <c r="I234" s="287"/>
      <c r="J234" s="287"/>
      <c r="K234" s="287"/>
      <c r="L234" s="287"/>
      <c r="M234" s="287"/>
      <c r="N234" s="287"/>
      <c r="O234" s="287"/>
      <c r="P234" s="73">
        <v>24371.48</v>
      </c>
      <c r="Q234" s="74"/>
      <c r="R234" s="75"/>
      <c r="II234" s="25"/>
      <c r="IJ234" s="76" t="s">
        <v>447</v>
      </c>
    </row>
    <row r="235" spans="1:244" s="128" customFormat="1" ht="15" x14ac:dyDescent="0.25">
      <c r="A235" s="34"/>
      <c r="B235" s="35"/>
      <c r="C235" s="287" t="s">
        <v>446</v>
      </c>
      <c r="D235" s="287"/>
      <c r="E235" s="287"/>
      <c r="F235" s="287"/>
      <c r="G235" s="287"/>
      <c r="H235" s="287"/>
      <c r="I235" s="287"/>
      <c r="J235" s="287"/>
      <c r="K235" s="287"/>
      <c r="L235" s="287"/>
      <c r="M235" s="287"/>
      <c r="N235" s="287"/>
      <c r="O235" s="287"/>
      <c r="P235" s="73">
        <v>48242.97</v>
      </c>
      <c r="Q235" s="74"/>
      <c r="R235" s="75"/>
      <c r="II235" s="25"/>
      <c r="IJ235" s="76" t="s">
        <v>446</v>
      </c>
    </row>
    <row r="236" spans="1:244" s="128" customFormat="1" ht="15" x14ac:dyDescent="0.25">
      <c r="A236" s="34"/>
      <c r="B236" s="35"/>
      <c r="C236" s="287" t="s">
        <v>445</v>
      </c>
      <c r="D236" s="287"/>
      <c r="E236" s="287"/>
      <c r="F236" s="287"/>
      <c r="G236" s="287"/>
      <c r="H236" s="287"/>
      <c r="I236" s="287"/>
      <c r="J236" s="287"/>
      <c r="K236" s="287"/>
      <c r="L236" s="287"/>
      <c r="M236" s="287"/>
      <c r="N236" s="287"/>
      <c r="O236" s="287"/>
      <c r="P236" s="73">
        <v>10861.8</v>
      </c>
      <c r="Q236" s="74"/>
      <c r="R236" s="75"/>
      <c r="II236" s="25"/>
      <c r="IJ236" s="76" t="s">
        <v>445</v>
      </c>
    </row>
    <row r="237" spans="1:244" s="128" customFormat="1" ht="15" x14ac:dyDescent="0.25">
      <c r="A237" s="34"/>
      <c r="B237" s="35"/>
      <c r="C237" s="287" t="s">
        <v>444</v>
      </c>
      <c r="D237" s="287"/>
      <c r="E237" s="287"/>
      <c r="F237" s="287"/>
      <c r="G237" s="287"/>
      <c r="H237" s="287"/>
      <c r="I237" s="287"/>
      <c r="J237" s="287"/>
      <c r="K237" s="287"/>
      <c r="L237" s="287"/>
      <c r="M237" s="287"/>
      <c r="N237" s="287"/>
      <c r="O237" s="287"/>
      <c r="P237" s="73">
        <v>7195.77</v>
      </c>
      <c r="Q237" s="74"/>
      <c r="R237" s="75"/>
      <c r="II237" s="25"/>
      <c r="IJ237" s="76" t="s">
        <v>444</v>
      </c>
    </row>
    <row r="238" spans="1:244" s="128" customFormat="1" ht="15" x14ac:dyDescent="0.25">
      <c r="A238" s="34"/>
      <c r="B238" s="35"/>
      <c r="C238" s="287" t="s">
        <v>443</v>
      </c>
      <c r="D238" s="287"/>
      <c r="E238" s="287"/>
      <c r="F238" s="287"/>
      <c r="G238" s="287"/>
      <c r="H238" s="287"/>
      <c r="I238" s="287"/>
      <c r="J238" s="287"/>
      <c r="K238" s="287"/>
      <c r="L238" s="287"/>
      <c r="M238" s="287"/>
      <c r="N238" s="287"/>
      <c r="O238" s="287"/>
      <c r="P238" s="73">
        <v>34176.28</v>
      </c>
      <c r="Q238" s="74"/>
      <c r="R238" s="75"/>
      <c r="II238" s="25"/>
      <c r="IJ238" s="76" t="s">
        <v>443</v>
      </c>
    </row>
    <row r="239" spans="1:244" s="128" customFormat="1" ht="15" x14ac:dyDescent="0.25">
      <c r="A239" s="34"/>
      <c r="B239" s="35"/>
      <c r="C239" s="287" t="s">
        <v>442</v>
      </c>
      <c r="D239" s="287"/>
      <c r="E239" s="287"/>
      <c r="F239" s="287"/>
      <c r="G239" s="287"/>
      <c r="H239" s="287"/>
      <c r="I239" s="287"/>
      <c r="J239" s="287"/>
      <c r="K239" s="287"/>
      <c r="L239" s="287"/>
      <c r="M239" s="287"/>
      <c r="N239" s="287"/>
      <c r="O239" s="287"/>
      <c r="P239" s="73">
        <v>17968.97</v>
      </c>
      <c r="Q239" s="74"/>
      <c r="R239" s="75"/>
      <c r="II239" s="25"/>
      <c r="IJ239" s="76" t="s">
        <v>442</v>
      </c>
    </row>
    <row r="240" spans="1:244" s="128" customFormat="1" ht="15" x14ac:dyDescent="0.25">
      <c r="A240" s="34"/>
      <c r="B240" s="35"/>
      <c r="C240" s="287" t="s">
        <v>286</v>
      </c>
      <c r="D240" s="287"/>
      <c r="E240" s="287"/>
      <c r="F240" s="287"/>
      <c r="G240" s="287"/>
      <c r="H240" s="287"/>
      <c r="I240" s="287"/>
      <c r="J240" s="287"/>
      <c r="K240" s="287"/>
      <c r="L240" s="287"/>
      <c r="M240" s="287"/>
      <c r="N240" s="287"/>
      <c r="O240" s="287"/>
      <c r="P240" s="73">
        <v>39777.800000000003</v>
      </c>
      <c r="Q240" s="74"/>
      <c r="R240" s="75"/>
      <c r="II240" s="25"/>
      <c r="IJ240" s="76" t="s">
        <v>286</v>
      </c>
    </row>
    <row r="241" spans="1:245" s="128" customFormat="1" ht="15" x14ac:dyDescent="0.25">
      <c r="A241" s="34"/>
      <c r="B241" s="35"/>
      <c r="C241" s="287" t="s">
        <v>441</v>
      </c>
      <c r="D241" s="287"/>
      <c r="E241" s="287"/>
      <c r="F241" s="287"/>
      <c r="G241" s="287"/>
      <c r="H241" s="287"/>
      <c r="I241" s="287"/>
      <c r="J241" s="287"/>
      <c r="K241" s="287"/>
      <c r="L241" s="287"/>
      <c r="M241" s="287"/>
      <c r="N241" s="287"/>
      <c r="O241" s="287"/>
      <c r="P241" s="73">
        <v>18356.78</v>
      </c>
      <c r="Q241" s="74"/>
      <c r="R241" s="75"/>
      <c r="II241" s="25"/>
      <c r="IJ241" s="76" t="s">
        <v>441</v>
      </c>
    </row>
    <row r="242" spans="1:245" s="128" customFormat="1" ht="15" x14ac:dyDescent="0.25">
      <c r="A242" s="34"/>
      <c r="B242" s="35"/>
      <c r="C242" s="287" t="s">
        <v>432</v>
      </c>
      <c r="D242" s="287"/>
      <c r="E242" s="287"/>
      <c r="F242" s="287"/>
      <c r="G242" s="287"/>
      <c r="H242" s="287"/>
      <c r="I242" s="287"/>
      <c r="J242" s="287"/>
      <c r="K242" s="287"/>
      <c r="L242" s="287"/>
      <c r="M242" s="287"/>
      <c r="N242" s="287"/>
      <c r="O242" s="287"/>
      <c r="P242" s="77"/>
      <c r="Q242" s="74"/>
      <c r="R242" s="75"/>
      <c r="II242" s="25"/>
      <c r="IJ242" s="76" t="s">
        <v>432</v>
      </c>
    </row>
    <row r="243" spans="1:245" s="128" customFormat="1" ht="15" x14ac:dyDescent="0.25">
      <c r="A243" s="34"/>
      <c r="B243" s="35"/>
      <c r="C243" s="287" t="s">
        <v>440</v>
      </c>
      <c r="D243" s="287"/>
      <c r="E243" s="287"/>
      <c r="F243" s="287"/>
      <c r="G243" s="287"/>
      <c r="H243" s="287"/>
      <c r="I243" s="287"/>
      <c r="J243" s="287"/>
      <c r="K243" s="287"/>
      <c r="L243" s="287"/>
      <c r="M243" s="287"/>
      <c r="N243" s="287"/>
      <c r="O243" s="287"/>
      <c r="P243" s="73">
        <v>8741.32</v>
      </c>
      <c r="Q243" s="74"/>
      <c r="R243" s="75"/>
      <c r="II243" s="25"/>
      <c r="IJ243" s="76" t="s">
        <v>440</v>
      </c>
    </row>
    <row r="244" spans="1:245" s="128" customFormat="1" ht="15" x14ac:dyDescent="0.25">
      <c r="A244" s="34"/>
      <c r="B244" s="35"/>
      <c r="C244" s="287" t="s">
        <v>436</v>
      </c>
      <c r="D244" s="287"/>
      <c r="E244" s="287"/>
      <c r="F244" s="287"/>
      <c r="G244" s="287"/>
      <c r="H244" s="287"/>
      <c r="I244" s="287"/>
      <c r="J244" s="287"/>
      <c r="K244" s="287"/>
      <c r="L244" s="287"/>
      <c r="M244" s="287"/>
      <c r="N244" s="287"/>
      <c r="O244" s="287"/>
      <c r="P244" s="73">
        <v>6468.58</v>
      </c>
      <c r="Q244" s="74"/>
      <c r="R244" s="75"/>
      <c r="II244" s="25"/>
      <c r="IJ244" s="76" t="s">
        <v>436</v>
      </c>
    </row>
    <row r="245" spans="1:245" s="128" customFormat="1" ht="15" x14ac:dyDescent="0.25">
      <c r="A245" s="34"/>
      <c r="B245" s="35"/>
      <c r="C245" s="287" t="s">
        <v>435</v>
      </c>
      <c r="D245" s="287"/>
      <c r="E245" s="287"/>
      <c r="F245" s="287"/>
      <c r="G245" s="287"/>
      <c r="H245" s="287"/>
      <c r="I245" s="287"/>
      <c r="J245" s="287"/>
      <c r="K245" s="287"/>
      <c r="L245" s="287"/>
      <c r="M245" s="287"/>
      <c r="N245" s="287"/>
      <c r="O245" s="287"/>
      <c r="P245" s="73">
        <v>3146.88</v>
      </c>
      <c r="Q245" s="74"/>
      <c r="R245" s="75"/>
      <c r="II245" s="25"/>
      <c r="IJ245" s="76" t="s">
        <v>435</v>
      </c>
    </row>
    <row r="246" spans="1:245" s="128" customFormat="1" ht="15" x14ac:dyDescent="0.25">
      <c r="A246" s="34"/>
      <c r="B246" s="35"/>
      <c r="C246" s="287" t="s">
        <v>439</v>
      </c>
      <c r="D246" s="287"/>
      <c r="E246" s="287"/>
      <c r="F246" s="287"/>
      <c r="G246" s="287"/>
      <c r="H246" s="287"/>
      <c r="I246" s="287"/>
      <c r="J246" s="287"/>
      <c r="K246" s="287"/>
      <c r="L246" s="287"/>
      <c r="M246" s="287"/>
      <c r="N246" s="287"/>
      <c r="O246" s="287"/>
      <c r="P246" s="73">
        <v>21421.02</v>
      </c>
      <c r="Q246" s="74"/>
      <c r="R246" s="75"/>
      <c r="II246" s="25"/>
      <c r="IJ246" s="76" t="s">
        <v>439</v>
      </c>
    </row>
    <row r="247" spans="1:245" s="128" customFormat="1" ht="15" x14ac:dyDescent="0.25">
      <c r="A247" s="34"/>
      <c r="B247" s="35"/>
      <c r="C247" s="287" t="s">
        <v>432</v>
      </c>
      <c r="D247" s="287"/>
      <c r="E247" s="287"/>
      <c r="F247" s="287"/>
      <c r="G247" s="287"/>
      <c r="H247" s="287"/>
      <c r="I247" s="287"/>
      <c r="J247" s="287"/>
      <c r="K247" s="287"/>
      <c r="L247" s="287"/>
      <c r="M247" s="287"/>
      <c r="N247" s="287"/>
      <c r="O247" s="287"/>
      <c r="P247" s="77"/>
      <c r="Q247" s="74"/>
      <c r="R247" s="75"/>
      <c r="II247" s="25"/>
      <c r="IJ247" s="76" t="s">
        <v>432</v>
      </c>
    </row>
    <row r="248" spans="1:245" s="128" customFormat="1" ht="15" x14ac:dyDescent="0.25">
      <c r="A248" s="34"/>
      <c r="B248" s="35"/>
      <c r="C248" s="287" t="s">
        <v>438</v>
      </c>
      <c r="D248" s="287"/>
      <c r="E248" s="287"/>
      <c r="F248" s="287"/>
      <c r="G248" s="287"/>
      <c r="H248" s="287"/>
      <c r="I248" s="287"/>
      <c r="J248" s="287"/>
      <c r="K248" s="287"/>
      <c r="L248" s="287"/>
      <c r="M248" s="287"/>
      <c r="N248" s="287"/>
      <c r="O248" s="287"/>
      <c r="P248" s="73">
        <v>12379.2</v>
      </c>
      <c r="Q248" s="74"/>
      <c r="R248" s="75"/>
      <c r="II248" s="25"/>
      <c r="IJ248" s="76" t="s">
        <v>438</v>
      </c>
    </row>
    <row r="249" spans="1:245" s="128" customFormat="1" ht="15" x14ac:dyDescent="0.25">
      <c r="A249" s="34"/>
      <c r="B249" s="35"/>
      <c r="C249" s="287" t="s">
        <v>437</v>
      </c>
      <c r="D249" s="287"/>
      <c r="E249" s="287"/>
      <c r="F249" s="287"/>
      <c r="G249" s="287"/>
      <c r="H249" s="287"/>
      <c r="I249" s="287"/>
      <c r="J249" s="287"/>
      <c r="K249" s="287"/>
      <c r="L249" s="287"/>
      <c r="M249" s="287"/>
      <c r="N249" s="287"/>
      <c r="O249" s="287"/>
      <c r="P249" s="73">
        <v>3139.52</v>
      </c>
      <c r="Q249" s="74"/>
      <c r="R249" s="75"/>
      <c r="II249" s="25"/>
      <c r="IJ249" s="76" t="s">
        <v>437</v>
      </c>
    </row>
    <row r="250" spans="1:245" s="128" customFormat="1" ht="15" x14ac:dyDescent="0.25">
      <c r="A250" s="34"/>
      <c r="B250" s="35"/>
      <c r="C250" s="287" t="s">
        <v>436</v>
      </c>
      <c r="D250" s="287"/>
      <c r="E250" s="287"/>
      <c r="F250" s="287"/>
      <c r="G250" s="287"/>
      <c r="H250" s="287"/>
      <c r="I250" s="287"/>
      <c r="J250" s="287"/>
      <c r="K250" s="287"/>
      <c r="L250" s="287"/>
      <c r="M250" s="287"/>
      <c r="N250" s="287"/>
      <c r="O250" s="287"/>
      <c r="P250" s="73">
        <v>3139.52</v>
      </c>
      <c r="Q250" s="74"/>
      <c r="R250" s="75"/>
      <c r="II250" s="25"/>
      <c r="IJ250" s="76" t="s">
        <v>436</v>
      </c>
    </row>
    <row r="251" spans="1:245" s="128" customFormat="1" ht="15" x14ac:dyDescent="0.25">
      <c r="A251" s="34"/>
      <c r="B251" s="35"/>
      <c r="C251" s="287" t="s">
        <v>435</v>
      </c>
      <c r="D251" s="287"/>
      <c r="E251" s="287"/>
      <c r="F251" s="287"/>
      <c r="G251" s="287"/>
      <c r="H251" s="287"/>
      <c r="I251" s="287"/>
      <c r="J251" s="287"/>
      <c r="K251" s="287"/>
      <c r="L251" s="287"/>
      <c r="M251" s="287"/>
      <c r="N251" s="287"/>
      <c r="O251" s="287"/>
      <c r="P251" s="73">
        <v>2762.78</v>
      </c>
      <c r="Q251" s="74"/>
      <c r="R251" s="75"/>
      <c r="II251" s="25"/>
      <c r="IJ251" s="76" t="s">
        <v>435</v>
      </c>
    </row>
    <row r="252" spans="1:245" s="128" customFormat="1" ht="15" x14ac:dyDescent="0.25">
      <c r="A252" s="34"/>
      <c r="B252" s="65"/>
      <c r="C252" s="288" t="s">
        <v>287</v>
      </c>
      <c r="D252" s="288"/>
      <c r="E252" s="288"/>
      <c r="F252" s="288"/>
      <c r="G252" s="288"/>
      <c r="H252" s="288"/>
      <c r="I252" s="288"/>
      <c r="J252" s="288"/>
      <c r="K252" s="288"/>
      <c r="L252" s="288"/>
      <c r="M252" s="288"/>
      <c r="N252" s="288"/>
      <c r="O252" s="288"/>
      <c r="P252" s="66">
        <v>412916.47</v>
      </c>
      <c r="Q252" s="74"/>
      <c r="R252" s="78"/>
      <c r="II252" s="25"/>
      <c r="IK252" s="25" t="s">
        <v>287</v>
      </c>
    </row>
    <row r="253" spans="1:245" s="128" customFormat="1" ht="15" x14ac:dyDescent="0.25">
      <c r="A253" s="34"/>
      <c r="B253" s="35"/>
      <c r="C253" s="287" t="s">
        <v>288</v>
      </c>
      <c r="D253" s="287"/>
      <c r="E253" s="287"/>
      <c r="F253" s="287"/>
      <c r="G253" s="287"/>
      <c r="H253" s="287"/>
      <c r="I253" s="287"/>
      <c r="J253" s="287"/>
      <c r="K253" s="287"/>
      <c r="L253" s="287"/>
      <c r="M253" s="287"/>
      <c r="N253" s="287"/>
      <c r="O253" s="287"/>
      <c r="P253" s="73">
        <v>63257.7</v>
      </c>
      <c r="Q253" s="74"/>
      <c r="R253" s="75"/>
      <c r="II253" s="25"/>
      <c r="IJ253" s="76" t="s">
        <v>288</v>
      </c>
      <c r="IK253" s="25"/>
    </row>
    <row r="254" spans="1:245" s="128" customFormat="1" ht="15" x14ac:dyDescent="0.25">
      <c r="A254" s="34"/>
      <c r="B254" s="35"/>
      <c r="C254" s="287" t="s">
        <v>289</v>
      </c>
      <c r="D254" s="287"/>
      <c r="E254" s="287"/>
      <c r="F254" s="287"/>
      <c r="G254" s="287"/>
      <c r="H254" s="287"/>
      <c r="I254" s="287"/>
      <c r="J254" s="287"/>
      <c r="K254" s="287"/>
      <c r="L254" s="287"/>
      <c r="M254" s="287"/>
      <c r="N254" s="287"/>
      <c r="O254" s="287"/>
      <c r="P254" s="73">
        <v>58501.77</v>
      </c>
      <c r="Q254" s="74"/>
      <c r="R254" s="75"/>
      <c r="II254" s="25"/>
      <c r="IJ254" s="76" t="s">
        <v>289</v>
      </c>
      <c r="IK254" s="25"/>
    </row>
    <row r="255" spans="1:245" s="128" customFormat="1" ht="15" x14ac:dyDescent="0.25">
      <c r="A255" s="34"/>
      <c r="B255" s="35"/>
      <c r="C255" s="287" t="s">
        <v>290</v>
      </c>
      <c r="D255" s="287"/>
      <c r="E255" s="287"/>
      <c r="F255" s="287"/>
      <c r="G255" s="287"/>
      <c r="H255" s="287"/>
      <c r="I255" s="287"/>
      <c r="J255" s="287"/>
      <c r="K255" s="287"/>
      <c r="L255" s="287"/>
      <c r="M255" s="287"/>
      <c r="N255" s="287"/>
      <c r="O255" s="287"/>
      <c r="P255" s="73">
        <v>30770.9</v>
      </c>
      <c r="Q255" s="74"/>
      <c r="R255" s="75"/>
      <c r="II255" s="25"/>
      <c r="IJ255" s="76" t="s">
        <v>290</v>
      </c>
      <c r="IK255" s="25"/>
    </row>
    <row r="256" spans="1:245" s="128" customFormat="1" ht="15" x14ac:dyDescent="0.25">
      <c r="A256" s="34"/>
      <c r="B256" s="35"/>
      <c r="C256" s="287" t="s">
        <v>291</v>
      </c>
      <c r="D256" s="287"/>
      <c r="E256" s="287"/>
      <c r="F256" s="287"/>
      <c r="G256" s="287"/>
      <c r="H256" s="287"/>
      <c r="I256" s="287"/>
      <c r="J256" s="287"/>
      <c r="K256" s="287"/>
      <c r="L256" s="287"/>
      <c r="M256" s="287"/>
      <c r="N256" s="287"/>
      <c r="O256" s="287"/>
      <c r="P256" s="73">
        <v>82583.289999999994</v>
      </c>
      <c r="Q256" s="74"/>
      <c r="R256" s="75"/>
      <c r="II256" s="25"/>
      <c r="IJ256" s="76" t="s">
        <v>291</v>
      </c>
      <c r="IK256" s="25"/>
    </row>
    <row r="257" spans="1:272" s="128" customFormat="1" ht="15" x14ac:dyDescent="0.25">
      <c r="A257" s="34"/>
      <c r="B257" s="65"/>
      <c r="C257" s="288" t="s">
        <v>292</v>
      </c>
      <c r="D257" s="288"/>
      <c r="E257" s="288"/>
      <c r="F257" s="288"/>
      <c r="G257" s="288"/>
      <c r="H257" s="288"/>
      <c r="I257" s="288"/>
      <c r="J257" s="288"/>
      <c r="K257" s="288"/>
      <c r="L257" s="288"/>
      <c r="M257" s="288"/>
      <c r="N257" s="288"/>
      <c r="O257" s="288"/>
      <c r="P257" s="66">
        <v>495499.76</v>
      </c>
      <c r="Q257" s="74"/>
      <c r="R257" s="78"/>
      <c r="II257" s="25"/>
      <c r="IK257" s="25" t="s">
        <v>292</v>
      </c>
    </row>
    <row r="258" spans="1:272" s="128" customFormat="1" ht="15" x14ac:dyDescent="0.25">
      <c r="A258" s="34"/>
      <c r="B258" s="35"/>
      <c r="C258" s="287" t="s">
        <v>293</v>
      </c>
      <c r="D258" s="287"/>
      <c r="E258" s="287"/>
      <c r="F258" s="287"/>
      <c r="G258" s="287"/>
      <c r="H258" s="287"/>
      <c r="I258" s="287"/>
      <c r="J258" s="287"/>
      <c r="K258" s="287"/>
      <c r="L258" s="287"/>
      <c r="M258" s="287"/>
      <c r="N258" s="287"/>
      <c r="O258" s="287"/>
      <c r="P258" s="77"/>
      <c r="Q258" s="74"/>
      <c r="R258" s="75"/>
      <c r="II258" s="25"/>
      <c r="IJ258" s="76" t="s">
        <v>293</v>
      </c>
      <c r="IK258" s="25"/>
    </row>
    <row r="259" spans="1:272" s="128" customFormat="1" ht="15" x14ac:dyDescent="0.25">
      <c r="A259" s="34"/>
      <c r="B259" s="35"/>
      <c r="C259" s="287" t="s">
        <v>294</v>
      </c>
      <c r="D259" s="287"/>
      <c r="E259" s="287"/>
      <c r="F259" s="287"/>
      <c r="G259" s="287"/>
      <c r="H259" s="287"/>
      <c r="I259" s="287"/>
      <c r="J259" s="287"/>
      <c r="K259" s="79" t="s">
        <v>425</v>
      </c>
      <c r="L259" s="153"/>
      <c r="M259" s="153"/>
      <c r="O259" s="80"/>
      <c r="P259" s="77"/>
      <c r="Q259" s="74"/>
      <c r="R259" s="78"/>
      <c r="II259" s="25"/>
      <c r="IK259" s="25"/>
      <c r="IL259" s="76" t="s">
        <v>294</v>
      </c>
    </row>
    <row r="260" spans="1:272" s="128" customFormat="1" ht="15" x14ac:dyDescent="0.25">
      <c r="A260" s="34"/>
      <c r="B260" s="35"/>
      <c r="C260" s="287" t="s">
        <v>295</v>
      </c>
      <c r="D260" s="287"/>
      <c r="E260" s="287"/>
      <c r="F260" s="287"/>
      <c r="G260" s="287"/>
      <c r="H260" s="287"/>
      <c r="I260" s="287"/>
      <c r="J260" s="287"/>
      <c r="K260" s="79" t="s">
        <v>426</v>
      </c>
      <c r="L260" s="153"/>
      <c r="M260" s="153"/>
      <c r="O260" s="80"/>
      <c r="P260" s="77"/>
      <c r="Q260" s="74"/>
      <c r="R260" s="78"/>
      <c r="II260" s="25"/>
      <c r="IK260" s="25"/>
      <c r="IL260" s="76" t="s">
        <v>295</v>
      </c>
    </row>
    <row r="261" spans="1:272" s="128" customFormat="1" ht="15" x14ac:dyDescent="0.25">
      <c r="A261" s="34"/>
      <c r="B261" s="35"/>
      <c r="C261" s="287" t="s">
        <v>296</v>
      </c>
      <c r="D261" s="287"/>
      <c r="E261" s="287"/>
      <c r="F261" s="287"/>
      <c r="G261" s="287"/>
      <c r="H261" s="287"/>
      <c r="I261" s="287"/>
      <c r="J261" s="287"/>
      <c r="K261" s="287"/>
      <c r="L261" s="287"/>
      <c r="M261" s="287"/>
      <c r="N261" s="287"/>
      <c r="O261" s="287"/>
      <c r="P261" s="73">
        <v>14685.42</v>
      </c>
      <c r="Q261" s="74"/>
      <c r="R261" s="75"/>
      <c r="II261" s="25"/>
      <c r="IK261" s="25"/>
      <c r="IM261" s="76" t="s">
        <v>296</v>
      </c>
    </row>
    <row r="262" spans="1:272" s="128" customFormat="1" ht="15" x14ac:dyDescent="0.25">
      <c r="A262" s="34"/>
      <c r="B262" s="35"/>
      <c r="C262" s="287" t="s">
        <v>432</v>
      </c>
      <c r="D262" s="287"/>
      <c r="E262" s="287"/>
      <c r="F262" s="287"/>
      <c r="G262" s="287"/>
      <c r="H262" s="287"/>
      <c r="I262" s="287"/>
      <c r="J262" s="287"/>
      <c r="K262" s="287"/>
      <c r="L262" s="287"/>
      <c r="M262" s="287"/>
      <c r="N262" s="287"/>
      <c r="O262" s="287"/>
      <c r="P262" s="77"/>
      <c r="Q262" s="74"/>
      <c r="R262" s="75"/>
      <c r="II262" s="25"/>
      <c r="IJ262" s="76" t="s">
        <v>432</v>
      </c>
      <c r="IK262" s="25"/>
    </row>
    <row r="263" spans="1:272" s="128" customFormat="1" ht="22.5" x14ac:dyDescent="0.25">
      <c r="A263" s="34"/>
      <c r="B263" s="35" t="s">
        <v>434</v>
      </c>
      <c r="C263" s="287" t="s">
        <v>430</v>
      </c>
      <c r="D263" s="287"/>
      <c r="E263" s="287"/>
      <c r="F263" s="287"/>
      <c r="G263" s="287"/>
      <c r="H263" s="212" t="s">
        <v>142</v>
      </c>
      <c r="I263" s="149"/>
      <c r="J263" s="149"/>
      <c r="K263" s="79" t="s">
        <v>433</v>
      </c>
      <c r="L263" s="153"/>
      <c r="M263" s="153"/>
      <c r="O263" s="80"/>
      <c r="P263" s="73">
        <v>14685.42</v>
      </c>
      <c r="Q263" s="74"/>
      <c r="R263" s="75"/>
      <c r="II263" s="25"/>
      <c r="IK263" s="25"/>
      <c r="IN263" s="76" t="s">
        <v>430</v>
      </c>
    </row>
    <row r="264" spans="1:272" s="128" customFormat="1" ht="15" x14ac:dyDescent="0.25">
      <c r="A264" s="34"/>
      <c r="B264" s="35"/>
      <c r="C264" s="287" t="s">
        <v>297</v>
      </c>
      <c r="D264" s="287"/>
      <c r="E264" s="287"/>
      <c r="F264" s="287"/>
      <c r="G264" s="287"/>
      <c r="H264" s="287"/>
      <c r="I264" s="287"/>
      <c r="J264" s="287"/>
      <c r="K264" s="287"/>
      <c r="L264" s="287"/>
      <c r="M264" s="287"/>
      <c r="N264" s="287"/>
      <c r="O264" s="287"/>
      <c r="P264" s="73">
        <v>3671.36</v>
      </c>
      <c r="Q264" s="74"/>
      <c r="R264" s="75"/>
      <c r="II264" s="25"/>
      <c r="IK264" s="25"/>
      <c r="IM264" s="76" t="s">
        <v>297</v>
      </c>
    </row>
    <row r="265" spans="1:272" s="128" customFormat="1" ht="15" x14ac:dyDescent="0.25">
      <c r="A265" s="34"/>
      <c r="B265" s="35"/>
      <c r="C265" s="287" t="s">
        <v>432</v>
      </c>
      <c r="D265" s="287"/>
      <c r="E265" s="287"/>
      <c r="F265" s="287"/>
      <c r="G265" s="287"/>
      <c r="H265" s="287"/>
      <c r="I265" s="287"/>
      <c r="J265" s="287"/>
      <c r="K265" s="287"/>
      <c r="L265" s="287"/>
      <c r="M265" s="287"/>
      <c r="N265" s="287"/>
      <c r="O265" s="287"/>
      <c r="P265" s="77"/>
      <c r="Q265" s="74"/>
      <c r="R265" s="75"/>
      <c r="II265" s="25"/>
      <c r="IJ265" s="76" t="s">
        <v>432</v>
      </c>
      <c r="IK265" s="25"/>
    </row>
    <row r="266" spans="1:272" s="128" customFormat="1" ht="22.5" x14ac:dyDescent="0.25">
      <c r="A266" s="34"/>
      <c r="B266" s="35" t="s">
        <v>431</v>
      </c>
      <c r="C266" s="287" t="s">
        <v>430</v>
      </c>
      <c r="D266" s="287"/>
      <c r="E266" s="287"/>
      <c r="F266" s="287"/>
      <c r="G266" s="287"/>
      <c r="H266" s="212" t="s">
        <v>142</v>
      </c>
      <c r="I266" s="149"/>
      <c r="J266" s="149"/>
      <c r="K266" s="79" t="s">
        <v>219</v>
      </c>
      <c r="L266" s="153"/>
      <c r="M266" s="153"/>
      <c r="O266" s="80"/>
      <c r="P266" s="73">
        <v>3671.36</v>
      </c>
      <c r="Q266" s="74"/>
      <c r="R266" s="75"/>
      <c r="II266" s="25"/>
      <c r="IK266" s="25"/>
      <c r="IN266" s="76" t="s">
        <v>430</v>
      </c>
    </row>
    <row r="267" spans="1:272" s="119" customFormat="1" ht="1.5" customHeight="1" x14ac:dyDescent="0.2">
      <c r="A267" s="67"/>
      <c r="B267" s="49"/>
      <c r="C267" s="59"/>
      <c r="D267" s="59"/>
      <c r="E267" s="59"/>
      <c r="F267" s="59"/>
      <c r="G267" s="59"/>
      <c r="H267" s="59"/>
      <c r="I267" s="59"/>
      <c r="J267" s="59"/>
      <c r="K267" s="59"/>
      <c r="L267" s="81"/>
      <c r="M267" s="82"/>
      <c r="N267" s="83"/>
      <c r="O267" s="84"/>
      <c r="P267" s="85"/>
      <c r="Q267" s="118"/>
      <c r="R267" s="118"/>
      <c r="AB267" s="120"/>
      <c r="AC267" s="120"/>
      <c r="AD267" s="120"/>
      <c r="AE267" s="120"/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20"/>
      <c r="BK267" s="120"/>
      <c r="BL267" s="120"/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20"/>
      <c r="BZ267" s="120"/>
      <c r="CA267" s="120"/>
      <c r="CB267" s="120"/>
      <c r="CC267" s="120"/>
      <c r="CD267" s="120"/>
      <c r="CE267" s="120"/>
      <c r="CF267" s="120"/>
      <c r="CG267" s="120"/>
      <c r="CH267" s="120"/>
      <c r="CI267" s="120"/>
      <c r="CJ267" s="120"/>
      <c r="CK267" s="120"/>
      <c r="CL267" s="120"/>
      <c r="CM267" s="120"/>
      <c r="CN267" s="120"/>
      <c r="CO267" s="120"/>
      <c r="CP267" s="120"/>
      <c r="CQ267" s="120"/>
      <c r="CR267" s="120"/>
      <c r="CS267" s="120"/>
      <c r="CT267" s="120"/>
      <c r="CU267" s="120"/>
      <c r="CV267" s="120"/>
      <c r="CW267" s="120"/>
      <c r="CX267" s="120"/>
      <c r="CY267" s="120"/>
      <c r="CZ267" s="120"/>
      <c r="DA267" s="120"/>
      <c r="DB267" s="120"/>
      <c r="DC267" s="120"/>
      <c r="DD267" s="120"/>
      <c r="DE267" s="120"/>
      <c r="DF267" s="120"/>
      <c r="DG267" s="120"/>
      <c r="DH267" s="120"/>
      <c r="DI267" s="120"/>
      <c r="DJ267" s="120"/>
      <c r="DK267" s="120"/>
      <c r="DL267" s="120"/>
      <c r="DM267" s="120"/>
      <c r="DN267" s="120"/>
      <c r="DO267" s="120"/>
      <c r="DP267" s="120"/>
      <c r="DQ267" s="120"/>
      <c r="DR267" s="120"/>
      <c r="DS267" s="120"/>
      <c r="DT267" s="120"/>
      <c r="DU267" s="120"/>
      <c r="DV267" s="120"/>
      <c r="DW267" s="120"/>
      <c r="DX267" s="120"/>
      <c r="DY267" s="120"/>
      <c r="DZ267" s="120"/>
      <c r="EA267" s="120"/>
      <c r="EB267" s="120"/>
      <c r="EC267" s="120"/>
      <c r="ED267" s="120"/>
      <c r="EE267" s="120"/>
      <c r="EF267" s="120"/>
      <c r="EG267" s="120"/>
      <c r="EH267" s="120"/>
      <c r="EI267" s="120"/>
      <c r="EJ267" s="120"/>
      <c r="EK267" s="120"/>
      <c r="EL267" s="120"/>
      <c r="EM267" s="120"/>
      <c r="EN267" s="120"/>
      <c r="EO267" s="120"/>
      <c r="EP267" s="120"/>
      <c r="EQ267" s="120"/>
      <c r="ER267" s="120"/>
      <c r="ES267" s="120"/>
      <c r="ET267" s="120"/>
      <c r="EU267" s="120"/>
      <c r="EV267" s="120"/>
      <c r="EW267" s="120"/>
      <c r="EX267" s="120"/>
      <c r="EY267" s="120"/>
      <c r="EZ267" s="120"/>
      <c r="FA267" s="120"/>
      <c r="FB267" s="120"/>
      <c r="FC267" s="120"/>
      <c r="FD267" s="120"/>
      <c r="FE267" s="120"/>
      <c r="FF267" s="120"/>
      <c r="FG267" s="120"/>
      <c r="FH267" s="120"/>
      <c r="FI267" s="120"/>
      <c r="FJ267" s="120"/>
      <c r="FK267" s="120"/>
      <c r="FL267" s="120"/>
      <c r="FM267" s="120"/>
      <c r="FN267" s="120"/>
      <c r="FO267" s="120"/>
      <c r="FP267" s="120"/>
      <c r="FQ267" s="120"/>
      <c r="FR267" s="120"/>
      <c r="FS267" s="120"/>
      <c r="FT267" s="120"/>
      <c r="FU267" s="120"/>
      <c r="FV267" s="120"/>
      <c r="FW267" s="120"/>
      <c r="FX267" s="120"/>
      <c r="FY267" s="120"/>
      <c r="FZ267" s="120"/>
      <c r="GA267" s="120"/>
      <c r="GB267" s="120"/>
      <c r="GC267" s="120"/>
      <c r="GD267" s="120"/>
      <c r="GE267" s="120"/>
      <c r="GF267" s="120"/>
      <c r="GG267" s="120"/>
      <c r="GH267" s="120"/>
      <c r="GI267" s="120"/>
      <c r="GJ267" s="120"/>
      <c r="GK267" s="120"/>
      <c r="GL267" s="120"/>
      <c r="GM267" s="120"/>
      <c r="GN267" s="120"/>
      <c r="GO267" s="120"/>
      <c r="GP267" s="120"/>
      <c r="GQ267" s="120"/>
      <c r="GR267" s="120"/>
      <c r="GS267" s="120"/>
      <c r="GT267" s="120"/>
      <c r="GU267" s="120"/>
      <c r="GV267" s="120"/>
      <c r="GW267" s="120"/>
      <c r="GX267" s="120"/>
      <c r="GY267" s="120"/>
      <c r="GZ267" s="120"/>
      <c r="HA267" s="120"/>
      <c r="HB267" s="120"/>
      <c r="HC267" s="120"/>
      <c r="HD267" s="120"/>
      <c r="HE267" s="120"/>
      <c r="HF267" s="120"/>
      <c r="HG267" s="120"/>
      <c r="HH267" s="120"/>
      <c r="HI267" s="120"/>
      <c r="HJ267" s="120"/>
      <c r="HK267" s="120"/>
      <c r="HL267" s="120"/>
      <c r="HM267" s="120"/>
      <c r="HN267" s="120"/>
      <c r="HO267" s="120"/>
      <c r="HP267" s="120"/>
      <c r="HQ267" s="120"/>
      <c r="HR267" s="120"/>
      <c r="HS267" s="120"/>
      <c r="HT267" s="120"/>
      <c r="HU267" s="120"/>
      <c r="HV267" s="120"/>
      <c r="HW267" s="120"/>
      <c r="HX267" s="120"/>
      <c r="HY267" s="120"/>
      <c r="HZ267" s="120"/>
      <c r="IA267" s="120"/>
      <c r="IB267" s="120"/>
      <c r="IC267" s="120"/>
      <c r="ID267" s="120"/>
      <c r="IE267" s="120"/>
      <c r="IF267" s="120"/>
      <c r="IG267" s="120"/>
      <c r="IH267" s="120"/>
      <c r="II267" s="120"/>
      <c r="IJ267" s="120"/>
      <c r="IK267" s="120"/>
      <c r="IL267" s="120"/>
      <c r="IM267" s="120"/>
      <c r="IN267" s="120"/>
      <c r="IO267" s="120"/>
      <c r="IP267" s="120"/>
      <c r="IQ267" s="120"/>
      <c r="IR267" s="120"/>
      <c r="IS267" s="120"/>
      <c r="IT267" s="120"/>
      <c r="IU267" s="120"/>
      <c r="IV267" s="120"/>
      <c r="IW267" s="120"/>
      <c r="IX267" s="120"/>
      <c r="IY267" s="120"/>
      <c r="IZ267" s="120"/>
      <c r="JA267" s="120"/>
      <c r="JB267" s="120"/>
      <c r="JC267" s="120"/>
      <c r="JD267" s="120"/>
      <c r="JE267" s="120"/>
      <c r="JF267" s="120"/>
      <c r="JG267" s="120"/>
      <c r="JH267" s="120"/>
      <c r="JI267" s="120"/>
      <c r="JJ267" s="120"/>
      <c r="JK267" s="120"/>
      <c r="JL267" s="120"/>
    </row>
    <row r="268" spans="1:272" s="119" customFormat="1" ht="14.25" customHeight="1" x14ac:dyDescent="0.2">
      <c r="A268" s="5"/>
      <c r="B268" s="121"/>
      <c r="C268" s="122"/>
      <c r="D268" s="122"/>
      <c r="E268" s="122"/>
      <c r="F268" s="122"/>
      <c r="G268" s="122"/>
      <c r="H268" s="122"/>
      <c r="I268" s="122"/>
      <c r="J268" s="122"/>
      <c r="K268" s="122"/>
      <c r="L268" s="123"/>
      <c r="M268" s="124"/>
      <c r="N268" s="125"/>
      <c r="O268" s="5"/>
      <c r="P268" s="5"/>
      <c r="Q268" s="118"/>
      <c r="R268" s="118"/>
      <c r="AB268" s="120"/>
      <c r="AC268" s="120"/>
      <c r="AD268" s="120"/>
      <c r="AE268" s="120"/>
      <c r="AF268" s="120"/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20"/>
      <c r="BK268" s="120"/>
      <c r="BL268" s="120"/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20"/>
      <c r="BZ268" s="120"/>
      <c r="CA268" s="120"/>
      <c r="CB268" s="120"/>
      <c r="CC268" s="120"/>
      <c r="CD268" s="120"/>
      <c r="CE268" s="120"/>
      <c r="CF268" s="120"/>
      <c r="CG268" s="120"/>
      <c r="CH268" s="120"/>
      <c r="CI268" s="120"/>
      <c r="CJ268" s="120"/>
      <c r="CK268" s="120"/>
      <c r="CL268" s="120"/>
      <c r="CM268" s="120"/>
      <c r="CN268" s="120"/>
      <c r="CO268" s="120"/>
      <c r="CP268" s="120"/>
      <c r="CQ268" s="120"/>
      <c r="CR268" s="120"/>
      <c r="CS268" s="120"/>
      <c r="CT268" s="120"/>
      <c r="CU268" s="120"/>
      <c r="CV268" s="120"/>
      <c r="CW268" s="120"/>
      <c r="CX268" s="120"/>
      <c r="CY268" s="120"/>
      <c r="CZ268" s="120"/>
      <c r="DA268" s="120"/>
      <c r="DB268" s="120"/>
      <c r="DC268" s="120"/>
      <c r="DD268" s="120"/>
      <c r="DE268" s="120"/>
      <c r="DF268" s="120"/>
      <c r="DG268" s="120"/>
      <c r="DH268" s="120"/>
      <c r="DI268" s="120"/>
      <c r="DJ268" s="120"/>
      <c r="DK268" s="120"/>
      <c r="DL268" s="120"/>
      <c r="DM268" s="120"/>
      <c r="DN268" s="120"/>
      <c r="DO268" s="120"/>
      <c r="DP268" s="120"/>
      <c r="DQ268" s="120"/>
      <c r="DR268" s="120"/>
      <c r="DS268" s="120"/>
      <c r="DT268" s="120"/>
      <c r="DU268" s="120"/>
      <c r="DV268" s="120"/>
      <c r="DW268" s="120"/>
      <c r="DX268" s="120"/>
      <c r="DY268" s="120"/>
      <c r="DZ268" s="120"/>
      <c r="EA268" s="120"/>
      <c r="EB268" s="120"/>
      <c r="EC268" s="120"/>
      <c r="ED268" s="120"/>
      <c r="EE268" s="120"/>
      <c r="EF268" s="120"/>
      <c r="EG268" s="120"/>
      <c r="EH268" s="120"/>
      <c r="EI268" s="120"/>
      <c r="EJ268" s="120"/>
      <c r="EK268" s="120"/>
      <c r="EL268" s="120"/>
      <c r="EM268" s="120"/>
      <c r="EN268" s="120"/>
      <c r="EO268" s="120"/>
      <c r="EP268" s="120"/>
      <c r="EQ268" s="120"/>
      <c r="ER268" s="120"/>
      <c r="ES268" s="120"/>
      <c r="ET268" s="120"/>
      <c r="EU268" s="120"/>
      <c r="EV268" s="120"/>
      <c r="EW268" s="120"/>
      <c r="EX268" s="120"/>
      <c r="EY268" s="120"/>
      <c r="EZ268" s="120"/>
      <c r="FA268" s="120"/>
      <c r="FB268" s="120"/>
      <c r="FC268" s="120"/>
      <c r="FD268" s="120"/>
      <c r="FE268" s="120"/>
      <c r="FF268" s="120"/>
      <c r="FG268" s="120"/>
      <c r="FH268" s="120"/>
      <c r="FI268" s="120"/>
      <c r="FJ268" s="120"/>
      <c r="FK268" s="120"/>
      <c r="FL268" s="120"/>
      <c r="FM268" s="120"/>
      <c r="FN268" s="120"/>
      <c r="FO268" s="120"/>
      <c r="FP268" s="120"/>
      <c r="FQ268" s="120"/>
      <c r="FR268" s="120"/>
      <c r="FS268" s="120"/>
      <c r="FT268" s="120"/>
      <c r="FU268" s="120"/>
      <c r="FV268" s="120"/>
      <c r="FW268" s="120"/>
      <c r="FX268" s="120"/>
      <c r="FY268" s="120"/>
      <c r="FZ268" s="120"/>
      <c r="GA268" s="120"/>
      <c r="GB268" s="120"/>
      <c r="GC268" s="120"/>
      <c r="GD268" s="120"/>
      <c r="GE268" s="120"/>
      <c r="GF268" s="120"/>
      <c r="GG268" s="120"/>
      <c r="GH268" s="120"/>
      <c r="GI268" s="120"/>
      <c r="GJ268" s="120"/>
      <c r="GK268" s="120"/>
      <c r="GL268" s="120"/>
      <c r="GM268" s="120"/>
      <c r="GN268" s="120"/>
      <c r="GO268" s="120"/>
      <c r="GP268" s="120"/>
      <c r="GQ268" s="120"/>
      <c r="GR268" s="120"/>
      <c r="GS268" s="120"/>
      <c r="GT268" s="120"/>
      <c r="GU268" s="120"/>
      <c r="GV268" s="120"/>
      <c r="GW268" s="120"/>
      <c r="GX268" s="120"/>
      <c r="GY268" s="120"/>
      <c r="GZ268" s="120"/>
      <c r="HA268" s="120"/>
      <c r="HB268" s="120"/>
      <c r="HC268" s="120"/>
      <c r="HD268" s="120"/>
      <c r="HE268" s="120"/>
      <c r="HF268" s="120"/>
      <c r="HG268" s="120"/>
      <c r="HH268" s="120"/>
      <c r="HI268" s="120"/>
      <c r="HJ268" s="120"/>
      <c r="HK268" s="120"/>
      <c r="HL268" s="120"/>
      <c r="HM268" s="120"/>
      <c r="HN268" s="120"/>
      <c r="HO268" s="120"/>
      <c r="HP268" s="120"/>
      <c r="HQ268" s="120"/>
      <c r="HR268" s="120"/>
      <c r="HS268" s="120"/>
      <c r="HT268" s="120"/>
      <c r="HU268" s="120"/>
      <c r="HV268" s="120"/>
      <c r="HW268" s="120"/>
      <c r="HX268" s="120"/>
      <c r="HY268" s="120"/>
      <c r="HZ268" s="120"/>
      <c r="IA268" s="120"/>
      <c r="IB268" s="120"/>
      <c r="IC268" s="120"/>
      <c r="ID268" s="120"/>
      <c r="IE268" s="120"/>
      <c r="IF268" s="120"/>
      <c r="IG268" s="120"/>
      <c r="IH268" s="120"/>
      <c r="II268" s="120"/>
      <c r="IJ268" s="120"/>
      <c r="IK268" s="120"/>
      <c r="IL268" s="120"/>
      <c r="IM268" s="120"/>
      <c r="IN268" s="120"/>
      <c r="IO268" s="120"/>
      <c r="IP268" s="120"/>
      <c r="IQ268" s="120"/>
      <c r="IR268" s="120"/>
      <c r="IS268" s="120"/>
      <c r="IT268" s="120"/>
      <c r="IU268" s="120"/>
      <c r="IV268" s="120"/>
      <c r="IW268" s="120"/>
      <c r="IX268" s="120"/>
      <c r="IY268" s="120"/>
      <c r="IZ268" s="120"/>
      <c r="JA268" s="120"/>
      <c r="JB268" s="120"/>
      <c r="JC268" s="120"/>
      <c r="JD268" s="120"/>
      <c r="JE268" s="120"/>
      <c r="JF268" s="120"/>
      <c r="JG268" s="120"/>
      <c r="JH268" s="120"/>
      <c r="JI268" s="120"/>
      <c r="JJ268" s="120"/>
      <c r="JK268" s="120"/>
      <c r="JL268" s="120"/>
    </row>
    <row r="269" spans="1:272" s="19" customFormat="1" ht="15" x14ac:dyDescent="0.25">
      <c r="A269" s="7"/>
      <c r="B269" s="86" t="s">
        <v>298</v>
      </c>
      <c r="C269" s="284"/>
      <c r="D269" s="284"/>
      <c r="E269" s="284"/>
      <c r="F269" s="284"/>
      <c r="G269" s="284"/>
      <c r="H269" s="284"/>
      <c r="I269" s="285" t="s">
        <v>41</v>
      </c>
      <c r="J269" s="285"/>
      <c r="K269" s="285"/>
      <c r="L269" s="285"/>
      <c r="M269" s="285"/>
      <c r="N269" s="285"/>
      <c r="O269" s="128"/>
      <c r="P269" s="128"/>
      <c r="Q269" s="14"/>
      <c r="R269" s="14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  <c r="BA269" s="133"/>
      <c r="BB269" s="133"/>
      <c r="BC269" s="133"/>
      <c r="BD269" s="133"/>
      <c r="BE269" s="133"/>
      <c r="BF269" s="133"/>
      <c r="BG269" s="133"/>
      <c r="BH269" s="133"/>
      <c r="BI269" s="133"/>
      <c r="BJ269" s="133"/>
      <c r="BK269" s="133"/>
      <c r="BL269" s="133"/>
      <c r="BM269" s="133"/>
      <c r="BN269" s="133"/>
      <c r="BO269" s="133"/>
      <c r="BP269" s="133"/>
      <c r="BQ269" s="133"/>
      <c r="BR269" s="133"/>
      <c r="BS269" s="133"/>
      <c r="BT269" s="133"/>
      <c r="BU269" s="133"/>
      <c r="BV269" s="133"/>
      <c r="BW269" s="133"/>
      <c r="BX269" s="133"/>
      <c r="BY269" s="133"/>
      <c r="BZ269" s="133"/>
      <c r="CA269" s="133"/>
      <c r="CB269" s="133"/>
      <c r="CC269" s="133"/>
      <c r="CD269" s="133"/>
      <c r="CE269" s="133"/>
      <c r="CF269" s="133"/>
      <c r="CG269" s="133"/>
      <c r="CH269" s="133"/>
      <c r="CI269" s="133"/>
      <c r="CJ269" s="133"/>
      <c r="CK269" s="133"/>
      <c r="CL269" s="133"/>
      <c r="CM269" s="133"/>
      <c r="CN269" s="133"/>
      <c r="CO269" s="133"/>
      <c r="CP269" s="133"/>
      <c r="CQ269" s="133"/>
      <c r="CR269" s="133"/>
      <c r="CS269" s="133"/>
      <c r="CT269" s="133"/>
      <c r="CU269" s="133"/>
      <c r="CV269" s="133"/>
      <c r="CW269" s="133"/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3"/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133"/>
      <c r="EH269" s="133"/>
      <c r="EI269" s="133"/>
      <c r="EJ269" s="133"/>
      <c r="EK269" s="133"/>
      <c r="EL269" s="133"/>
      <c r="EM269" s="133"/>
      <c r="EN269" s="133"/>
      <c r="EO269" s="133"/>
      <c r="EP269" s="133"/>
      <c r="EQ269" s="133"/>
      <c r="ER269" s="133"/>
      <c r="ES269" s="133"/>
      <c r="ET269" s="133"/>
      <c r="EU269" s="133"/>
      <c r="EV269" s="133"/>
      <c r="EW269" s="133"/>
      <c r="EX269" s="133"/>
      <c r="EY269" s="133"/>
      <c r="EZ269" s="133"/>
      <c r="FA269" s="133"/>
      <c r="FB269" s="133"/>
      <c r="FC269" s="133"/>
      <c r="FD269" s="133"/>
      <c r="FE269" s="133"/>
      <c r="FF269" s="133"/>
      <c r="FG269" s="133"/>
      <c r="FH269" s="133"/>
      <c r="FI269" s="133"/>
      <c r="FJ269" s="133"/>
      <c r="FK269" s="133"/>
      <c r="FL269" s="133"/>
      <c r="FM269" s="133"/>
      <c r="FN269" s="133"/>
      <c r="FO269" s="133"/>
      <c r="FP269" s="133"/>
      <c r="FQ269" s="133"/>
      <c r="FR269" s="133"/>
      <c r="FS269" s="133"/>
      <c r="FT269" s="133"/>
      <c r="FU269" s="133"/>
      <c r="FV269" s="133"/>
      <c r="FW269" s="133"/>
      <c r="FX269" s="133"/>
      <c r="FY269" s="133"/>
      <c r="FZ269" s="133"/>
      <c r="GA269" s="133"/>
      <c r="GB269" s="133"/>
      <c r="GC269" s="133"/>
      <c r="GD269" s="133"/>
      <c r="GE269" s="133"/>
      <c r="GF269" s="133"/>
      <c r="GG269" s="133"/>
      <c r="GH269" s="133"/>
      <c r="GI269" s="133"/>
      <c r="GJ269" s="133"/>
      <c r="GK269" s="133"/>
      <c r="GL269" s="133"/>
      <c r="GM269" s="133"/>
      <c r="GN269" s="133"/>
      <c r="GO269" s="133"/>
      <c r="GP269" s="133"/>
      <c r="GQ269" s="133"/>
      <c r="GR269" s="133"/>
      <c r="GS269" s="133"/>
      <c r="GT269" s="133"/>
      <c r="GU269" s="133"/>
      <c r="GV269" s="133"/>
      <c r="GW269" s="133"/>
      <c r="GX269" s="133"/>
      <c r="GY269" s="133"/>
      <c r="GZ269" s="133"/>
      <c r="HA269" s="133"/>
      <c r="HB269" s="133"/>
      <c r="HC269" s="133"/>
      <c r="HD269" s="133"/>
      <c r="HE269" s="133"/>
      <c r="HF269" s="133"/>
      <c r="HG269" s="133"/>
      <c r="HH269" s="133"/>
      <c r="HI269" s="133"/>
      <c r="HJ269" s="133"/>
      <c r="HK269" s="133"/>
      <c r="HL269" s="133"/>
      <c r="HM269" s="133"/>
      <c r="HN269" s="133"/>
      <c r="HO269" s="133"/>
      <c r="HP269" s="133"/>
      <c r="HQ269" s="133"/>
      <c r="HR269" s="133"/>
      <c r="HS269" s="133"/>
      <c r="HT269" s="133"/>
      <c r="HU269" s="133"/>
      <c r="HV269" s="133"/>
      <c r="HW269" s="133"/>
      <c r="HX269" s="133"/>
      <c r="HY269" s="133"/>
      <c r="HZ269" s="133"/>
      <c r="IA269" s="133"/>
      <c r="IB269" s="133"/>
      <c r="IC269" s="133"/>
      <c r="ID269" s="133"/>
      <c r="IE269" s="133"/>
      <c r="IF269" s="133"/>
      <c r="IG269" s="133"/>
      <c r="IH269" s="133"/>
      <c r="II269" s="133"/>
      <c r="IJ269" s="133"/>
      <c r="IK269" s="133"/>
      <c r="IL269" s="133"/>
      <c r="IM269" s="133"/>
      <c r="IN269" s="133"/>
      <c r="IO269" s="133" t="s">
        <v>3</v>
      </c>
      <c r="IP269" s="133" t="s">
        <v>3</v>
      </c>
      <c r="IQ269" s="133" t="s">
        <v>3</v>
      </c>
      <c r="IR269" s="133" t="s">
        <v>3</v>
      </c>
      <c r="IS269" s="133" t="s">
        <v>3</v>
      </c>
      <c r="IT269" s="133" t="s">
        <v>3</v>
      </c>
      <c r="IU269" s="133" t="s">
        <v>41</v>
      </c>
      <c r="IV269" s="133" t="s">
        <v>3</v>
      </c>
      <c r="IW269" s="133" t="s">
        <v>3</v>
      </c>
      <c r="IX269" s="133" t="s">
        <v>3</v>
      </c>
      <c r="IY269" s="133" t="s">
        <v>3</v>
      </c>
      <c r="IZ269" s="133" t="s">
        <v>3</v>
      </c>
      <c r="JA269" s="133"/>
      <c r="JB269" s="133"/>
      <c r="JC269" s="133"/>
      <c r="JD269" s="133"/>
      <c r="JE269" s="133"/>
      <c r="JF269" s="133"/>
      <c r="JG269" s="133"/>
      <c r="JH269" s="133"/>
      <c r="JI269" s="133"/>
      <c r="JJ269" s="133"/>
      <c r="JK269" s="133"/>
      <c r="JL269" s="133"/>
    </row>
    <row r="270" spans="1:272" s="87" customFormat="1" ht="16.5" customHeight="1" x14ac:dyDescent="0.25">
      <c r="A270" s="16"/>
      <c r="B270" s="86"/>
      <c r="C270" s="269" t="s">
        <v>33</v>
      </c>
      <c r="D270" s="269"/>
      <c r="E270" s="269"/>
      <c r="F270" s="269"/>
      <c r="G270" s="269"/>
      <c r="H270" s="269"/>
      <c r="I270" s="269"/>
      <c r="J270" s="269"/>
      <c r="K270" s="269"/>
      <c r="L270" s="269"/>
      <c r="M270" s="269"/>
      <c r="N270" s="269"/>
      <c r="Q270" s="8"/>
      <c r="R270" s="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88"/>
      <c r="AS270" s="88"/>
      <c r="AT270" s="88"/>
      <c r="AU270" s="88"/>
      <c r="AV270" s="88"/>
      <c r="AW270" s="88"/>
      <c r="AX270" s="88"/>
      <c r="AY270" s="88"/>
      <c r="AZ270" s="88"/>
      <c r="BA270" s="88"/>
      <c r="BB270" s="88"/>
      <c r="BC270" s="88"/>
      <c r="BD270" s="88"/>
      <c r="BE270" s="88"/>
      <c r="BF270" s="88"/>
      <c r="BG270" s="88"/>
      <c r="BH270" s="88"/>
      <c r="BI270" s="88"/>
      <c r="BJ270" s="88"/>
      <c r="BK270" s="88"/>
      <c r="BL270" s="88"/>
      <c r="BM270" s="88"/>
      <c r="BN270" s="88"/>
      <c r="BO270" s="88"/>
      <c r="BP270" s="88"/>
      <c r="BQ270" s="88"/>
      <c r="BR270" s="88"/>
      <c r="BS270" s="88"/>
      <c r="BT270" s="88"/>
      <c r="BU270" s="88"/>
      <c r="BV270" s="88"/>
      <c r="BW270" s="88"/>
      <c r="BX270" s="88"/>
      <c r="BY270" s="88"/>
      <c r="BZ270" s="88"/>
      <c r="CA270" s="88"/>
      <c r="CB270" s="88"/>
      <c r="CC270" s="88"/>
      <c r="CD270" s="88"/>
      <c r="CE270" s="88"/>
      <c r="CF270" s="88"/>
      <c r="CG270" s="88"/>
      <c r="CH270" s="88"/>
      <c r="CI270" s="88"/>
      <c r="CJ270" s="88"/>
      <c r="CK270" s="88"/>
      <c r="CL270" s="88"/>
      <c r="CM270" s="88"/>
      <c r="CN270" s="88"/>
      <c r="CO270" s="88"/>
      <c r="CP270" s="88"/>
      <c r="CQ270" s="88"/>
      <c r="CR270" s="88"/>
      <c r="CS270" s="88"/>
      <c r="CT270" s="88"/>
      <c r="CU270" s="88"/>
      <c r="CV270" s="88"/>
      <c r="CW270" s="88"/>
      <c r="CX270" s="88"/>
      <c r="CY270" s="88"/>
      <c r="CZ270" s="88"/>
      <c r="DA270" s="88"/>
      <c r="DB270" s="88"/>
      <c r="DC270" s="88"/>
      <c r="DD270" s="88"/>
      <c r="DE270" s="88"/>
      <c r="DF270" s="88"/>
      <c r="DG270" s="88"/>
      <c r="DH270" s="88"/>
      <c r="DI270" s="88"/>
      <c r="DJ270" s="88"/>
      <c r="DK270" s="88"/>
      <c r="DL270" s="88"/>
      <c r="DM270" s="88"/>
      <c r="DN270" s="88"/>
      <c r="DO270" s="88"/>
      <c r="DP270" s="88"/>
      <c r="DQ270" s="88"/>
      <c r="DR270" s="88"/>
      <c r="DS270" s="88"/>
      <c r="DT270" s="88"/>
      <c r="DU270" s="88"/>
      <c r="DV270" s="88"/>
      <c r="DW270" s="88"/>
      <c r="DX270" s="88"/>
      <c r="DY270" s="88"/>
      <c r="DZ270" s="88"/>
      <c r="EA270" s="88"/>
      <c r="EB270" s="88"/>
      <c r="EC270" s="88"/>
      <c r="ED270" s="88"/>
      <c r="EE270" s="88"/>
      <c r="EF270" s="88"/>
      <c r="EG270" s="88"/>
      <c r="EH270" s="88"/>
      <c r="EI270" s="88"/>
      <c r="EJ270" s="88"/>
      <c r="EK270" s="88"/>
      <c r="EL270" s="88"/>
      <c r="EM270" s="88"/>
      <c r="EN270" s="88"/>
      <c r="EO270" s="88"/>
      <c r="EP270" s="88"/>
      <c r="EQ270" s="88"/>
      <c r="ER270" s="88"/>
      <c r="ES270" s="88"/>
      <c r="ET270" s="88"/>
      <c r="EU270" s="88"/>
      <c r="EV270" s="88"/>
      <c r="EW270" s="88"/>
      <c r="EX270" s="88"/>
      <c r="EY270" s="88"/>
      <c r="EZ270" s="88"/>
      <c r="FA270" s="88"/>
      <c r="FB270" s="88"/>
      <c r="FC270" s="88"/>
      <c r="FD270" s="88"/>
      <c r="FE270" s="88"/>
      <c r="FF270" s="88"/>
      <c r="FG270" s="88"/>
      <c r="FH270" s="88"/>
      <c r="FI270" s="88"/>
      <c r="FJ270" s="88"/>
      <c r="FK270" s="88"/>
      <c r="FL270" s="88"/>
      <c r="FM270" s="88"/>
      <c r="FN270" s="88"/>
      <c r="FO270" s="88"/>
      <c r="FP270" s="88"/>
      <c r="FQ270" s="88"/>
      <c r="FR270" s="88"/>
      <c r="FS270" s="88"/>
      <c r="FT270" s="88"/>
      <c r="FU270" s="88"/>
      <c r="FV270" s="88"/>
      <c r="FW270" s="88"/>
      <c r="FX270" s="88"/>
      <c r="FY270" s="88"/>
      <c r="FZ270" s="88"/>
      <c r="GA270" s="88"/>
      <c r="GB270" s="88"/>
      <c r="GC270" s="88"/>
      <c r="GD270" s="88"/>
      <c r="GE270" s="88"/>
      <c r="GF270" s="88"/>
      <c r="GG270" s="88"/>
      <c r="GH270" s="88"/>
      <c r="GI270" s="88"/>
      <c r="GJ270" s="88"/>
      <c r="GK270" s="88"/>
      <c r="GL270" s="88"/>
      <c r="GM270" s="88"/>
      <c r="GN270" s="88"/>
      <c r="GO270" s="88"/>
      <c r="GP270" s="88"/>
      <c r="GQ270" s="88"/>
      <c r="GR270" s="88"/>
      <c r="GS270" s="88"/>
      <c r="GT270" s="88"/>
      <c r="GU270" s="88"/>
      <c r="GV270" s="88"/>
      <c r="GW270" s="88"/>
      <c r="GX270" s="88"/>
      <c r="GY270" s="88"/>
      <c r="GZ270" s="88"/>
      <c r="HA270" s="88"/>
      <c r="HB270" s="88"/>
      <c r="HC270" s="88"/>
      <c r="HD270" s="88"/>
      <c r="HE270" s="88"/>
      <c r="HF270" s="88"/>
      <c r="HG270" s="88"/>
      <c r="HH270" s="88"/>
      <c r="HI270" s="88"/>
      <c r="HJ270" s="88"/>
      <c r="HK270" s="88"/>
      <c r="HL270" s="88"/>
      <c r="HM270" s="88"/>
      <c r="HN270" s="88"/>
      <c r="HO270" s="88"/>
      <c r="HP270" s="88"/>
      <c r="HQ270" s="88"/>
      <c r="HR270" s="88"/>
      <c r="HS270" s="88"/>
      <c r="HT270" s="88"/>
      <c r="HU270" s="88"/>
      <c r="HV270" s="88"/>
      <c r="HW270" s="88"/>
      <c r="HX270" s="88"/>
      <c r="HY270" s="88"/>
      <c r="HZ270" s="88"/>
      <c r="IA270" s="88"/>
      <c r="IB270" s="88"/>
      <c r="IC270" s="88"/>
      <c r="ID270" s="88"/>
      <c r="IE270" s="88"/>
      <c r="IF270" s="88"/>
      <c r="IG270" s="88"/>
      <c r="IH270" s="88"/>
      <c r="II270" s="88"/>
      <c r="IJ270" s="88"/>
      <c r="IK270" s="88"/>
      <c r="IL270" s="88"/>
      <c r="IM270" s="88"/>
      <c r="IN270" s="88"/>
      <c r="IO270" s="88"/>
      <c r="IP270" s="88"/>
      <c r="IQ270" s="88"/>
      <c r="IR270" s="88"/>
      <c r="IS270" s="88"/>
      <c r="IT270" s="88"/>
      <c r="IU270" s="88"/>
      <c r="IV270" s="88"/>
      <c r="IW270" s="88"/>
      <c r="IX270" s="88"/>
      <c r="IY270" s="88"/>
      <c r="IZ270" s="88"/>
      <c r="JA270" s="88"/>
      <c r="JB270" s="88"/>
      <c r="JC270" s="88"/>
      <c r="JD270" s="88"/>
      <c r="JE270" s="88"/>
      <c r="JF270" s="88"/>
      <c r="JG270" s="88"/>
      <c r="JH270" s="88"/>
      <c r="JI270" s="88"/>
      <c r="JJ270" s="88"/>
      <c r="JK270" s="88"/>
      <c r="JL270" s="88"/>
    </row>
    <row r="271" spans="1:272" s="19" customFormat="1" ht="15" x14ac:dyDescent="0.25">
      <c r="A271" s="7"/>
      <c r="B271" s="86" t="s">
        <v>299</v>
      </c>
      <c r="C271" s="284"/>
      <c r="D271" s="284"/>
      <c r="E271" s="284"/>
      <c r="F271" s="284"/>
      <c r="G271" s="284"/>
      <c r="H271" s="284"/>
      <c r="I271" s="285" t="s">
        <v>43</v>
      </c>
      <c r="J271" s="285"/>
      <c r="K271" s="285"/>
      <c r="L271" s="285"/>
      <c r="M271" s="285"/>
      <c r="N271" s="285"/>
      <c r="O271" s="128"/>
      <c r="P271" s="128"/>
      <c r="Q271" s="14"/>
      <c r="R271" s="14"/>
      <c r="S271" s="128"/>
      <c r="T271" s="128"/>
      <c r="U271" s="128"/>
      <c r="V271" s="128"/>
      <c r="W271" s="128"/>
      <c r="X271" s="128"/>
      <c r="Y271" s="128"/>
      <c r="Z271" s="128"/>
      <c r="AA271" s="128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3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  <c r="BA271" s="133"/>
      <c r="BB271" s="133"/>
      <c r="BC271" s="133"/>
      <c r="BD271" s="133"/>
      <c r="BE271" s="133"/>
      <c r="BF271" s="133"/>
      <c r="BG271" s="133"/>
      <c r="BH271" s="133"/>
      <c r="BI271" s="133"/>
      <c r="BJ271" s="133"/>
      <c r="BK271" s="133"/>
      <c r="BL271" s="133"/>
      <c r="BM271" s="133"/>
      <c r="BN271" s="133"/>
      <c r="BO271" s="133"/>
      <c r="BP271" s="133"/>
      <c r="BQ271" s="133"/>
      <c r="BR271" s="133"/>
      <c r="BS271" s="133"/>
      <c r="BT271" s="133"/>
      <c r="BU271" s="133"/>
      <c r="BV271" s="133"/>
      <c r="BW271" s="133"/>
      <c r="BX271" s="133"/>
      <c r="BY271" s="133"/>
      <c r="BZ271" s="133"/>
      <c r="CA271" s="133"/>
      <c r="CB271" s="133"/>
      <c r="CC271" s="133"/>
      <c r="CD271" s="133"/>
      <c r="CE271" s="133"/>
      <c r="CF271" s="133"/>
      <c r="CG271" s="133"/>
      <c r="CH271" s="133"/>
      <c r="CI271" s="133"/>
      <c r="CJ271" s="133"/>
      <c r="CK271" s="133"/>
      <c r="CL271" s="133"/>
      <c r="CM271" s="133"/>
      <c r="CN271" s="133"/>
      <c r="CO271" s="133"/>
      <c r="CP271" s="133"/>
      <c r="CQ271" s="133"/>
      <c r="CR271" s="133"/>
      <c r="CS271" s="133"/>
      <c r="CT271" s="133"/>
      <c r="CU271" s="133"/>
      <c r="CV271" s="133"/>
      <c r="CW271" s="133"/>
      <c r="CX271" s="133"/>
      <c r="CY271" s="133"/>
      <c r="CZ271" s="133"/>
      <c r="DA271" s="133"/>
      <c r="DB271" s="133"/>
      <c r="DC271" s="133"/>
      <c r="DD271" s="133"/>
      <c r="DE271" s="133"/>
      <c r="DF271" s="133"/>
      <c r="DG271" s="133"/>
      <c r="DH271" s="133"/>
      <c r="DI271" s="133"/>
      <c r="DJ271" s="133"/>
      <c r="DK271" s="133"/>
      <c r="DL271" s="133"/>
      <c r="DM271" s="133"/>
      <c r="DN271" s="133"/>
      <c r="DO271" s="133"/>
      <c r="DP271" s="133"/>
      <c r="DQ271" s="133"/>
      <c r="DR271" s="133"/>
      <c r="DS271" s="133"/>
      <c r="DT271" s="133"/>
      <c r="DU271" s="133"/>
      <c r="DV271" s="133"/>
      <c r="DW271" s="133"/>
      <c r="DX271" s="133"/>
      <c r="DY271" s="133"/>
      <c r="DZ271" s="133"/>
      <c r="EA271" s="133"/>
      <c r="EB271" s="133"/>
      <c r="EC271" s="133"/>
      <c r="ED271" s="133"/>
      <c r="EE271" s="133"/>
      <c r="EF271" s="133"/>
      <c r="EG271" s="133"/>
      <c r="EH271" s="133"/>
      <c r="EI271" s="133"/>
      <c r="EJ271" s="133"/>
      <c r="EK271" s="133"/>
      <c r="EL271" s="133"/>
      <c r="EM271" s="133"/>
      <c r="EN271" s="133"/>
      <c r="EO271" s="133"/>
      <c r="EP271" s="133"/>
      <c r="EQ271" s="133"/>
      <c r="ER271" s="133"/>
      <c r="ES271" s="133"/>
      <c r="ET271" s="133"/>
      <c r="EU271" s="133"/>
      <c r="EV271" s="133"/>
      <c r="EW271" s="133"/>
      <c r="EX271" s="133"/>
      <c r="EY271" s="133"/>
      <c r="EZ271" s="133"/>
      <c r="FA271" s="133"/>
      <c r="FB271" s="133"/>
      <c r="FC271" s="133"/>
      <c r="FD271" s="133"/>
      <c r="FE271" s="133"/>
      <c r="FF271" s="133"/>
      <c r="FG271" s="133"/>
      <c r="FH271" s="133"/>
      <c r="FI271" s="133"/>
      <c r="FJ271" s="133"/>
      <c r="FK271" s="133"/>
      <c r="FL271" s="133"/>
      <c r="FM271" s="133"/>
      <c r="FN271" s="133"/>
      <c r="FO271" s="133"/>
      <c r="FP271" s="133"/>
      <c r="FQ271" s="133"/>
      <c r="FR271" s="133"/>
      <c r="FS271" s="133"/>
      <c r="FT271" s="133"/>
      <c r="FU271" s="133"/>
      <c r="FV271" s="133"/>
      <c r="FW271" s="133"/>
      <c r="FX271" s="133"/>
      <c r="FY271" s="133"/>
      <c r="FZ271" s="133"/>
      <c r="GA271" s="133"/>
      <c r="GB271" s="133"/>
      <c r="GC271" s="133"/>
      <c r="GD271" s="133"/>
      <c r="GE271" s="133"/>
      <c r="GF271" s="133"/>
      <c r="GG271" s="133"/>
      <c r="GH271" s="133"/>
      <c r="GI271" s="133"/>
      <c r="GJ271" s="133"/>
      <c r="GK271" s="133"/>
      <c r="GL271" s="133"/>
      <c r="GM271" s="133"/>
      <c r="GN271" s="133"/>
      <c r="GO271" s="133"/>
      <c r="GP271" s="133"/>
      <c r="GQ271" s="133"/>
      <c r="GR271" s="133"/>
      <c r="GS271" s="133"/>
      <c r="GT271" s="133"/>
      <c r="GU271" s="133"/>
      <c r="GV271" s="133"/>
      <c r="GW271" s="133"/>
      <c r="GX271" s="133"/>
      <c r="GY271" s="133"/>
      <c r="GZ271" s="133"/>
      <c r="HA271" s="133"/>
      <c r="HB271" s="133"/>
      <c r="HC271" s="133"/>
      <c r="HD271" s="133"/>
      <c r="HE271" s="133"/>
      <c r="HF271" s="133"/>
      <c r="HG271" s="133"/>
      <c r="HH271" s="133"/>
      <c r="HI271" s="133"/>
      <c r="HJ271" s="133"/>
      <c r="HK271" s="133"/>
      <c r="HL271" s="133"/>
      <c r="HM271" s="133"/>
      <c r="HN271" s="133"/>
      <c r="HO271" s="133"/>
      <c r="HP271" s="133"/>
      <c r="HQ271" s="133"/>
      <c r="HR271" s="133"/>
      <c r="HS271" s="133"/>
      <c r="HT271" s="133"/>
      <c r="HU271" s="133"/>
      <c r="HV271" s="133"/>
      <c r="HW271" s="133"/>
      <c r="HX271" s="133"/>
      <c r="HY271" s="133"/>
      <c r="HZ271" s="133"/>
      <c r="IA271" s="133"/>
      <c r="IB271" s="133"/>
      <c r="IC271" s="133"/>
      <c r="ID271" s="133"/>
      <c r="IE271" s="133"/>
      <c r="IF271" s="133"/>
      <c r="IG271" s="133"/>
      <c r="IH271" s="133"/>
      <c r="II271" s="133"/>
      <c r="IJ271" s="133"/>
      <c r="IK271" s="133"/>
      <c r="IL271" s="133"/>
      <c r="IM271" s="133"/>
      <c r="IN271" s="133"/>
      <c r="IO271" s="133"/>
      <c r="IP271" s="133"/>
      <c r="IQ271" s="133"/>
      <c r="IR271" s="133"/>
      <c r="IS271" s="133"/>
      <c r="IT271" s="133"/>
      <c r="IU271" s="133"/>
      <c r="IV271" s="133"/>
      <c r="IW271" s="133"/>
      <c r="IX271" s="133"/>
      <c r="IY271" s="133"/>
      <c r="IZ271" s="133"/>
      <c r="JA271" s="133" t="s">
        <v>3</v>
      </c>
      <c r="JB271" s="133" t="s">
        <v>3</v>
      </c>
      <c r="JC271" s="133" t="s">
        <v>3</v>
      </c>
      <c r="JD271" s="133" t="s">
        <v>3</v>
      </c>
      <c r="JE271" s="133" t="s">
        <v>3</v>
      </c>
      <c r="JF271" s="133" t="s">
        <v>3</v>
      </c>
      <c r="JG271" s="133" t="s">
        <v>43</v>
      </c>
      <c r="JH271" s="133" t="s">
        <v>3</v>
      </c>
      <c r="JI271" s="133" t="s">
        <v>3</v>
      </c>
      <c r="JJ271" s="133" t="s">
        <v>3</v>
      </c>
      <c r="JK271" s="133" t="s">
        <v>3</v>
      </c>
      <c r="JL271" s="133" t="s">
        <v>3</v>
      </c>
    </row>
    <row r="272" spans="1:272" s="87" customFormat="1" ht="16.5" customHeight="1" x14ac:dyDescent="0.25">
      <c r="A272" s="16"/>
      <c r="C272" s="269" t="s">
        <v>33</v>
      </c>
      <c r="D272" s="269"/>
      <c r="E272" s="269"/>
      <c r="F272" s="269"/>
      <c r="G272" s="269"/>
      <c r="H272" s="269"/>
      <c r="I272" s="269"/>
      <c r="J272" s="269"/>
      <c r="K272" s="269"/>
      <c r="L272" s="269"/>
      <c r="M272" s="269"/>
      <c r="N272" s="269"/>
      <c r="Q272" s="8"/>
      <c r="R272" s="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88"/>
      <c r="AS272" s="88"/>
      <c r="AT272" s="88"/>
      <c r="AU272" s="88"/>
      <c r="AV272" s="88"/>
      <c r="AW272" s="88"/>
      <c r="AX272" s="88"/>
      <c r="AY272" s="88"/>
      <c r="AZ272" s="88"/>
      <c r="BA272" s="88"/>
      <c r="BB272" s="88"/>
      <c r="BC272" s="88"/>
      <c r="BD272" s="88"/>
      <c r="BE272" s="88"/>
      <c r="BF272" s="88"/>
      <c r="BG272" s="88"/>
      <c r="BH272" s="88"/>
      <c r="BI272" s="88"/>
      <c r="BJ272" s="88"/>
      <c r="BK272" s="88"/>
      <c r="BL272" s="88"/>
      <c r="BM272" s="88"/>
      <c r="BN272" s="88"/>
      <c r="BO272" s="88"/>
      <c r="BP272" s="88"/>
      <c r="BQ272" s="88"/>
      <c r="BR272" s="88"/>
      <c r="BS272" s="88"/>
      <c r="BT272" s="88"/>
      <c r="BU272" s="88"/>
      <c r="BV272" s="88"/>
      <c r="BW272" s="88"/>
      <c r="BX272" s="88"/>
      <c r="BY272" s="88"/>
      <c r="BZ272" s="88"/>
      <c r="CA272" s="88"/>
      <c r="CB272" s="88"/>
      <c r="CC272" s="88"/>
      <c r="CD272" s="88"/>
      <c r="CE272" s="88"/>
      <c r="CF272" s="88"/>
      <c r="CG272" s="88"/>
      <c r="CH272" s="88"/>
      <c r="CI272" s="88"/>
      <c r="CJ272" s="88"/>
      <c r="CK272" s="88"/>
      <c r="CL272" s="88"/>
      <c r="CM272" s="88"/>
      <c r="CN272" s="88"/>
      <c r="CO272" s="88"/>
      <c r="CP272" s="88"/>
      <c r="CQ272" s="88"/>
      <c r="CR272" s="88"/>
      <c r="CS272" s="88"/>
      <c r="CT272" s="88"/>
      <c r="CU272" s="88"/>
      <c r="CV272" s="88"/>
      <c r="CW272" s="88"/>
      <c r="CX272" s="88"/>
      <c r="CY272" s="88"/>
      <c r="CZ272" s="88"/>
      <c r="DA272" s="88"/>
      <c r="DB272" s="88"/>
      <c r="DC272" s="88"/>
      <c r="DD272" s="88"/>
      <c r="DE272" s="88"/>
      <c r="DF272" s="88"/>
      <c r="DG272" s="88"/>
      <c r="DH272" s="88"/>
      <c r="DI272" s="88"/>
      <c r="DJ272" s="88"/>
      <c r="DK272" s="88"/>
      <c r="DL272" s="88"/>
      <c r="DM272" s="88"/>
      <c r="DN272" s="88"/>
      <c r="DO272" s="88"/>
      <c r="DP272" s="88"/>
      <c r="DQ272" s="88"/>
      <c r="DR272" s="88"/>
      <c r="DS272" s="88"/>
      <c r="DT272" s="88"/>
      <c r="DU272" s="88"/>
      <c r="DV272" s="88"/>
      <c r="DW272" s="88"/>
      <c r="DX272" s="88"/>
      <c r="DY272" s="88"/>
      <c r="DZ272" s="88"/>
      <c r="EA272" s="88"/>
      <c r="EB272" s="88"/>
      <c r="EC272" s="88"/>
      <c r="ED272" s="88"/>
      <c r="EE272" s="88"/>
      <c r="EF272" s="88"/>
      <c r="EG272" s="88"/>
      <c r="EH272" s="88"/>
      <c r="EI272" s="88"/>
      <c r="EJ272" s="88"/>
      <c r="EK272" s="88"/>
      <c r="EL272" s="88"/>
      <c r="EM272" s="88"/>
      <c r="EN272" s="88"/>
      <c r="EO272" s="88"/>
      <c r="EP272" s="88"/>
      <c r="EQ272" s="88"/>
      <c r="ER272" s="88"/>
      <c r="ES272" s="88"/>
      <c r="ET272" s="88"/>
      <c r="EU272" s="88"/>
      <c r="EV272" s="88"/>
      <c r="EW272" s="88"/>
      <c r="EX272" s="88"/>
      <c r="EY272" s="88"/>
      <c r="EZ272" s="88"/>
      <c r="FA272" s="88"/>
      <c r="FB272" s="88"/>
      <c r="FC272" s="88"/>
      <c r="FD272" s="88"/>
      <c r="FE272" s="88"/>
      <c r="FF272" s="88"/>
      <c r="FG272" s="88"/>
      <c r="FH272" s="88"/>
      <c r="FI272" s="88"/>
      <c r="FJ272" s="88"/>
      <c r="FK272" s="88"/>
      <c r="FL272" s="88"/>
      <c r="FM272" s="88"/>
      <c r="FN272" s="88"/>
      <c r="FO272" s="88"/>
      <c r="FP272" s="88"/>
      <c r="FQ272" s="88"/>
      <c r="FR272" s="88"/>
      <c r="FS272" s="88"/>
      <c r="FT272" s="88"/>
      <c r="FU272" s="88"/>
      <c r="FV272" s="88"/>
      <c r="FW272" s="88"/>
      <c r="FX272" s="88"/>
      <c r="FY272" s="88"/>
      <c r="FZ272" s="88"/>
      <c r="GA272" s="88"/>
      <c r="GB272" s="88"/>
      <c r="GC272" s="88"/>
      <c r="GD272" s="88"/>
      <c r="GE272" s="88"/>
      <c r="GF272" s="88"/>
      <c r="GG272" s="88"/>
      <c r="GH272" s="88"/>
      <c r="GI272" s="88"/>
      <c r="GJ272" s="88"/>
      <c r="GK272" s="88"/>
      <c r="GL272" s="88"/>
      <c r="GM272" s="88"/>
      <c r="GN272" s="88"/>
      <c r="GO272" s="88"/>
      <c r="GP272" s="88"/>
      <c r="GQ272" s="88"/>
      <c r="GR272" s="88"/>
      <c r="GS272" s="88"/>
      <c r="GT272" s="88"/>
      <c r="GU272" s="88"/>
      <c r="GV272" s="88"/>
      <c r="GW272" s="88"/>
      <c r="GX272" s="88"/>
      <c r="GY272" s="88"/>
      <c r="GZ272" s="88"/>
      <c r="HA272" s="88"/>
      <c r="HB272" s="88"/>
      <c r="HC272" s="88"/>
      <c r="HD272" s="88"/>
      <c r="HE272" s="88"/>
      <c r="HF272" s="88"/>
      <c r="HG272" s="88"/>
      <c r="HH272" s="88"/>
      <c r="HI272" s="88"/>
      <c r="HJ272" s="88"/>
      <c r="HK272" s="88"/>
      <c r="HL272" s="88"/>
      <c r="HM272" s="88"/>
      <c r="HN272" s="88"/>
      <c r="HO272" s="88"/>
      <c r="HP272" s="88"/>
      <c r="HQ272" s="88"/>
      <c r="HR272" s="88"/>
      <c r="HS272" s="88"/>
      <c r="HT272" s="88"/>
      <c r="HU272" s="88"/>
      <c r="HV272" s="88"/>
      <c r="HW272" s="88"/>
      <c r="HX272" s="88"/>
      <c r="HY272" s="88"/>
      <c r="HZ272" s="88"/>
      <c r="IA272" s="88"/>
      <c r="IB272" s="88"/>
      <c r="IC272" s="88"/>
      <c r="ID272" s="88"/>
      <c r="IE272" s="88"/>
      <c r="IF272" s="88"/>
      <c r="IG272" s="88"/>
      <c r="IH272" s="88"/>
      <c r="II272" s="88"/>
      <c r="IJ272" s="88"/>
      <c r="IK272" s="88"/>
      <c r="IL272" s="88"/>
      <c r="IM272" s="88"/>
      <c r="IN272" s="88"/>
      <c r="IO272" s="88"/>
      <c r="IP272" s="88"/>
      <c r="IQ272" s="88"/>
      <c r="IR272" s="88"/>
      <c r="IS272" s="88"/>
      <c r="IT272" s="88"/>
      <c r="IU272" s="88"/>
      <c r="IV272" s="88"/>
      <c r="IW272" s="88"/>
      <c r="IX272" s="88"/>
      <c r="IY272" s="88"/>
      <c r="IZ272" s="88"/>
      <c r="JA272" s="88"/>
      <c r="JB272" s="88"/>
      <c r="JC272" s="88"/>
      <c r="JD272" s="88"/>
      <c r="JE272" s="88"/>
      <c r="JF272" s="88"/>
      <c r="JG272" s="88"/>
      <c r="JH272" s="88"/>
      <c r="JI272" s="88"/>
      <c r="JJ272" s="88"/>
      <c r="JK272" s="88"/>
      <c r="JL272" s="88"/>
    </row>
    <row r="273" spans="1:16" s="128" customFormat="1" ht="13.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 s="128" customFormat="1" ht="27" customHeight="1" x14ac:dyDescent="0.25">
      <c r="A274" s="283" t="s">
        <v>300</v>
      </c>
      <c r="B274" s="286"/>
      <c r="C274" s="286"/>
      <c r="D274" s="286"/>
      <c r="E274" s="286"/>
      <c r="F274" s="286"/>
      <c r="G274" s="286"/>
      <c r="H274" s="286"/>
      <c r="I274" s="286"/>
      <c r="J274" s="286"/>
      <c r="K274" s="286"/>
      <c r="L274" s="286"/>
      <c r="M274" s="286"/>
      <c r="N274" s="286"/>
      <c r="O274" s="286"/>
      <c r="P274" s="286"/>
    </row>
    <row r="275" spans="1:16" s="128" customFormat="1" ht="16.5" customHeight="1" x14ac:dyDescent="0.25">
      <c r="A275" s="283" t="s">
        <v>301</v>
      </c>
      <c r="B275" s="283"/>
      <c r="C275" s="283"/>
      <c r="D275" s="283"/>
      <c r="E275" s="283"/>
      <c r="F275" s="283"/>
      <c r="G275" s="283"/>
      <c r="H275" s="283"/>
      <c r="I275" s="283"/>
      <c r="J275" s="283"/>
      <c r="K275" s="283"/>
      <c r="L275" s="283"/>
      <c r="M275" s="283"/>
      <c r="N275" s="283"/>
      <c r="O275" s="283"/>
      <c r="P275" s="283"/>
    </row>
    <row r="276" spans="1:16" s="128" customFormat="1" ht="14.25" customHeight="1" x14ac:dyDescent="0.25">
      <c r="A276" s="283" t="s">
        <v>302</v>
      </c>
      <c r="B276" s="283"/>
      <c r="C276" s="283"/>
      <c r="D276" s="283"/>
      <c r="E276" s="283"/>
      <c r="F276" s="283"/>
      <c r="G276" s="283"/>
      <c r="H276" s="283"/>
      <c r="I276" s="283"/>
      <c r="J276" s="283"/>
      <c r="K276" s="283"/>
      <c r="L276" s="283"/>
      <c r="M276" s="283"/>
      <c r="N276" s="283"/>
      <c r="O276" s="283"/>
      <c r="P276" s="283"/>
    </row>
    <row r="278" spans="1:16" s="128" customFormat="1" ht="15" x14ac:dyDescent="0.25">
      <c r="A278" s="5"/>
    </row>
    <row r="279" spans="1:16" s="128" customFormat="1" ht="15" x14ac:dyDescent="0.25">
      <c r="A279" s="5"/>
    </row>
    <row r="280" spans="1:16" s="128" customFormat="1" ht="15" x14ac:dyDescent="0.25">
      <c r="A280" s="5"/>
    </row>
    <row r="281" spans="1:16" s="128" customFormat="1" ht="15" x14ac:dyDescent="0.25">
      <c r="A281" s="5"/>
    </row>
    <row r="282" spans="1:16" s="128" customFormat="1" ht="15" x14ac:dyDescent="0.25">
      <c r="A282" s="5"/>
    </row>
    <row r="283" spans="1:16" s="128" customFormat="1" ht="15" x14ac:dyDescent="0.25">
      <c r="A283" s="5"/>
    </row>
    <row r="284" spans="1:16" s="128" customFormat="1" ht="15" x14ac:dyDescent="0.25">
      <c r="A284" s="5"/>
    </row>
    <row r="285" spans="1:16" s="128" customFormat="1" ht="15" x14ac:dyDescent="0.25">
      <c r="A285" s="5"/>
    </row>
    <row r="286" spans="1:16" s="128" customFormat="1" ht="15" x14ac:dyDescent="0.25">
      <c r="A286" s="5"/>
    </row>
    <row r="287" spans="1:16" s="128" customFormat="1" ht="15" x14ac:dyDescent="0.25">
      <c r="A287" s="5"/>
    </row>
    <row r="288" spans="1:16" s="128" customFormat="1" ht="15" x14ac:dyDescent="0.25">
      <c r="A288" s="5"/>
    </row>
    <row r="289" spans="1:1" s="128" customFormat="1" ht="15" x14ac:dyDescent="0.25">
      <c r="A289" s="5"/>
    </row>
    <row r="290" spans="1:1" s="128" customFormat="1" ht="15" x14ac:dyDescent="0.25">
      <c r="A290" s="5"/>
    </row>
    <row r="291" spans="1:1" s="128" customFormat="1" ht="15" x14ac:dyDescent="0.25">
      <c r="A291" s="5"/>
    </row>
    <row r="292" spans="1:1" s="128" customFormat="1" ht="15" x14ac:dyDescent="0.25">
      <c r="A292" s="5"/>
    </row>
    <row r="293" spans="1:1" s="128" customFormat="1" ht="15" x14ac:dyDescent="0.25">
      <c r="A293" s="5"/>
    </row>
    <row r="294" spans="1:1" s="128" customFormat="1" ht="15" x14ac:dyDescent="0.25">
      <c r="A294" s="5"/>
    </row>
    <row r="295" spans="1:1" s="128" customFormat="1" ht="15" x14ac:dyDescent="0.25">
      <c r="A295" s="5"/>
    </row>
    <row r="296" spans="1:1" s="128" customFormat="1" ht="15" x14ac:dyDescent="0.25">
      <c r="A296" s="5"/>
    </row>
    <row r="297" spans="1:1" s="128" customFormat="1" ht="15" x14ac:dyDescent="0.25">
      <c r="A297" s="5"/>
    </row>
    <row r="298" spans="1:1" s="128" customFormat="1" ht="15" x14ac:dyDescent="0.25">
      <c r="A298" s="5"/>
    </row>
    <row r="299" spans="1:1" s="128" customFormat="1" ht="15" x14ac:dyDescent="0.25">
      <c r="A299" s="5"/>
    </row>
    <row r="300" spans="1:1" s="128" customFormat="1" ht="15" x14ac:dyDescent="0.25">
      <c r="A300" s="5"/>
    </row>
    <row r="301" spans="1:1" s="128" customFormat="1" ht="15" x14ac:dyDescent="0.25">
      <c r="A301" s="5"/>
    </row>
    <row r="302" spans="1:1" s="128" customFormat="1" ht="15" x14ac:dyDescent="0.25">
      <c r="A302" s="5"/>
    </row>
    <row r="303" spans="1:1" s="128" customFormat="1" ht="15" x14ac:dyDescent="0.25">
      <c r="A303" s="5"/>
    </row>
    <row r="304" spans="1:1" s="128" customFormat="1" ht="15" x14ac:dyDescent="0.25">
      <c r="A304" s="5"/>
    </row>
    <row r="305" spans="1:1" s="128" customFormat="1" ht="15" x14ac:dyDescent="0.25">
      <c r="A305" s="5"/>
    </row>
    <row r="306" spans="1:1" s="128" customFormat="1" ht="15" x14ac:dyDescent="0.25">
      <c r="A306" s="5"/>
    </row>
    <row r="307" spans="1:1" s="128" customFormat="1" ht="15" x14ac:dyDescent="0.25">
      <c r="A307" s="5"/>
    </row>
    <row r="308" spans="1:1" s="128" customFormat="1" ht="15" x14ac:dyDescent="0.25">
      <c r="A308" s="5"/>
    </row>
    <row r="309" spans="1:1" s="128" customFormat="1" ht="15" x14ac:dyDescent="0.25">
      <c r="A309" s="5"/>
    </row>
    <row r="310" spans="1:1" s="128" customFormat="1" ht="15" x14ac:dyDescent="0.25">
      <c r="A310" s="5"/>
    </row>
  </sheetData>
  <mergeCells count="26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7:P17"/>
    <mergeCell ref="A18:P18"/>
    <mergeCell ref="A20:P20"/>
    <mergeCell ref="A21:P21"/>
    <mergeCell ref="B23:F23"/>
    <mergeCell ref="A11:F11"/>
    <mergeCell ref="G11:P11"/>
    <mergeCell ref="A13:P13"/>
    <mergeCell ref="A14:P14"/>
    <mergeCell ref="A16:P16"/>
    <mergeCell ref="I35:K36"/>
    <mergeCell ref="L35:P36"/>
    <mergeCell ref="C38:G38"/>
    <mergeCell ref="A39:P39"/>
    <mergeCell ref="B24:F24"/>
    <mergeCell ref="C26:F26"/>
    <mergeCell ref="A35:A37"/>
    <mergeCell ref="B35:B37"/>
    <mergeCell ref="C35:G37"/>
    <mergeCell ref="C40:G40"/>
    <mergeCell ref="C41:G41"/>
    <mergeCell ref="C42:G42"/>
    <mergeCell ref="C43:G43"/>
    <mergeCell ref="C44:G44"/>
    <mergeCell ref="H35:H37"/>
    <mergeCell ref="C50:G50"/>
    <mergeCell ref="C51:G51"/>
    <mergeCell ref="C52:G52"/>
    <mergeCell ref="C70:G70"/>
    <mergeCell ref="C53:G53"/>
    <mergeCell ref="C54:G54"/>
    <mergeCell ref="C45:G45"/>
    <mergeCell ref="C46:G46"/>
    <mergeCell ref="C47:G47"/>
    <mergeCell ref="C48:G48"/>
    <mergeCell ref="C49:G49"/>
    <mergeCell ref="C60:G60"/>
    <mergeCell ref="C61:G61"/>
    <mergeCell ref="C65:G65"/>
    <mergeCell ref="C66:G66"/>
    <mergeCell ref="C67:G67"/>
    <mergeCell ref="C68:G68"/>
    <mergeCell ref="C69:G69"/>
    <mergeCell ref="C62:G62"/>
    <mergeCell ref="C63:G63"/>
    <mergeCell ref="C64:G64"/>
    <mergeCell ref="C55:G55"/>
    <mergeCell ref="C56:G56"/>
    <mergeCell ref="C57:G57"/>
    <mergeCell ref="C58:G58"/>
    <mergeCell ref="C59:G59"/>
    <mergeCell ref="C75:G75"/>
    <mergeCell ref="C76:G76"/>
    <mergeCell ref="C77:G77"/>
    <mergeCell ref="C78:G78"/>
    <mergeCell ref="C79:G79"/>
    <mergeCell ref="C71:G71"/>
    <mergeCell ref="C72:G72"/>
    <mergeCell ref="C73:G73"/>
    <mergeCell ref="C74:G74"/>
    <mergeCell ref="C86:G86"/>
    <mergeCell ref="C87:G87"/>
    <mergeCell ref="C88:G88"/>
    <mergeCell ref="C89:G89"/>
    <mergeCell ref="C90:G90"/>
    <mergeCell ref="C80:G80"/>
    <mergeCell ref="C81:G81"/>
    <mergeCell ref="C83:O83"/>
    <mergeCell ref="A84:P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70:O170"/>
    <mergeCell ref="A171:P171"/>
    <mergeCell ref="C161:G161"/>
    <mergeCell ref="C162:G162"/>
    <mergeCell ref="C163:G163"/>
    <mergeCell ref="C164:G164"/>
    <mergeCell ref="C165:G165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8:G188"/>
    <mergeCell ref="C189:G189"/>
    <mergeCell ref="C190:G190"/>
    <mergeCell ref="C191:G191"/>
    <mergeCell ref="C192:G192"/>
    <mergeCell ref="C182:G182"/>
    <mergeCell ref="C183:G183"/>
    <mergeCell ref="C185:O185"/>
    <mergeCell ref="A186:P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2:O212"/>
    <mergeCell ref="C214:O214"/>
    <mergeCell ref="C203:G203"/>
    <mergeCell ref="C204:G204"/>
    <mergeCell ref="C205:G205"/>
    <mergeCell ref="C206:G206"/>
    <mergeCell ref="C207:G207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50:O250"/>
    <mergeCell ref="C251:O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60:J260"/>
    <mergeCell ref="C261:O261"/>
    <mergeCell ref="C262:O262"/>
    <mergeCell ref="C263:G263"/>
    <mergeCell ref="C264:O264"/>
    <mergeCell ref="C255:O255"/>
    <mergeCell ref="C256:O256"/>
    <mergeCell ref="C257:O257"/>
    <mergeCell ref="C258:O258"/>
    <mergeCell ref="C259:J259"/>
    <mergeCell ref="A276:P276"/>
    <mergeCell ref="C271:H271"/>
    <mergeCell ref="I271:N271"/>
    <mergeCell ref="C272:N272"/>
    <mergeCell ref="A274:P274"/>
    <mergeCell ref="A275:P275"/>
    <mergeCell ref="C265:O265"/>
    <mergeCell ref="C266:G266"/>
    <mergeCell ref="C269:H269"/>
    <mergeCell ref="I269:N269"/>
    <mergeCell ref="C270:N270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5D885-9764-41B1-AAA9-0679A7F38681}">
  <sheetPr>
    <pageSetUpPr fitToPage="1"/>
  </sheetPr>
  <dimension ref="A1:HZ123"/>
  <sheetViews>
    <sheetView workbookViewId="0">
      <selection activeCell="A120" sqref="A120:P120"/>
    </sheetView>
  </sheetViews>
  <sheetFormatPr defaultColWidth="9.140625" defaultRowHeight="11.25" customHeight="1" x14ac:dyDescent="0.2"/>
  <cols>
    <col min="1" max="1" width="9.7109375" style="5" customWidth="1"/>
    <col min="2" max="2" width="20.5703125" style="89" customWidth="1"/>
    <col min="3" max="3" width="8" style="89" customWidth="1"/>
    <col min="4" max="4" width="13.28515625" style="89" customWidth="1"/>
    <col min="5" max="5" width="8.140625" style="89" customWidth="1"/>
    <col min="6" max="6" width="9.5703125" style="89" customWidth="1"/>
    <col min="7" max="7" width="6.140625" style="89" customWidth="1"/>
    <col min="8" max="8" width="8.85546875" style="89" customWidth="1"/>
    <col min="9" max="9" width="10.7109375" style="89" customWidth="1"/>
    <col min="10" max="10" width="11.7109375" style="89" customWidth="1"/>
    <col min="11" max="11" width="14.7109375" style="89" customWidth="1"/>
    <col min="12" max="12" width="17" style="89" customWidth="1"/>
    <col min="13" max="13" width="11.5703125" style="89" customWidth="1"/>
    <col min="14" max="14" width="17" style="89" customWidth="1"/>
    <col min="15" max="15" width="13" style="89" customWidth="1"/>
    <col min="16" max="16" width="17" style="89" customWidth="1"/>
    <col min="17" max="17" width="69" style="14" hidden="1" customWidth="1"/>
    <col min="18" max="18" width="126.7109375" style="14" hidden="1" customWidth="1"/>
    <col min="19" max="27" width="9.140625" style="89"/>
    <col min="28" max="33" width="69.28515625" style="76" hidden="1" customWidth="1"/>
    <col min="34" max="43" width="127.7109375" style="76" hidden="1" customWidth="1"/>
    <col min="44" max="49" width="69.28515625" style="76" hidden="1" customWidth="1"/>
    <col min="50" max="59" width="127.7109375" style="76" hidden="1" customWidth="1"/>
    <col min="60" max="65" width="69.28515625" style="76" hidden="1" customWidth="1"/>
    <col min="66" max="75" width="127.7109375" style="76" hidden="1" customWidth="1"/>
    <col min="76" max="81" width="69.28515625" style="76" hidden="1" customWidth="1"/>
    <col min="82" max="91" width="127.7109375" style="76" hidden="1" customWidth="1"/>
    <col min="92" max="97" width="69.28515625" style="76" hidden="1" customWidth="1"/>
    <col min="98" max="107" width="127.7109375" style="76" hidden="1" customWidth="1"/>
    <col min="108" max="113" width="69.28515625" style="76" hidden="1" customWidth="1"/>
    <col min="114" max="123" width="127.7109375" style="76" hidden="1" customWidth="1"/>
    <col min="124" max="129" width="69.28515625" style="76" hidden="1" customWidth="1"/>
    <col min="130" max="139" width="127.7109375" style="76" hidden="1" customWidth="1"/>
    <col min="140" max="187" width="197" style="76" hidden="1" customWidth="1"/>
    <col min="188" max="192" width="59.5703125" style="76" hidden="1" customWidth="1"/>
    <col min="193" max="196" width="39" style="76" hidden="1" customWidth="1"/>
    <col min="197" max="197" width="197" style="76" hidden="1" customWidth="1"/>
    <col min="198" max="205" width="45.140625" style="76" hidden="1" customWidth="1"/>
    <col min="206" max="209" width="149.7109375" style="76" hidden="1" customWidth="1"/>
    <col min="210" max="210" width="76.42578125" style="76" hidden="1" customWidth="1"/>
    <col min="211" max="216" width="54" style="76" hidden="1" customWidth="1"/>
    <col min="217" max="222" width="82.7109375" style="76" hidden="1" customWidth="1"/>
    <col min="223" max="228" width="54" style="76" hidden="1" customWidth="1"/>
    <col min="229" max="234" width="82.7109375" style="76" hidden="1" customWidth="1"/>
    <col min="235" max="16384" width="9.140625" style="89"/>
  </cols>
  <sheetData>
    <row r="1" spans="1:234" s="128" customFormat="1" ht="15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88</v>
      </c>
    </row>
    <row r="2" spans="1:234" s="128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89</v>
      </c>
    </row>
    <row r="3" spans="1:234" s="128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34" s="9" customFormat="1" ht="15" customHeight="1" x14ac:dyDescent="0.2">
      <c r="A4" s="289" t="s">
        <v>90</v>
      </c>
      <c r="B4" s="289"/>
      <c r="C4" s="289"/>
      <c r="D4" s="289"/>
      <c r="E4" s="289"/>
      <c r="F4" s="289"/>
      <c r="G4" s="316" t="s">
        <v>91</v>
      </c>
      <c r="H4" s="316"/>
      <c r="I4" s="316"/>
      <c r="J4" s="316"/>
      <c r="K4" s="316"/>
      <c r="L4" s="316"/>
      <c r="M4" s="316"/>
      <c r="N4" s="316"/>
      <c r="O4" s="316"/>
      <c r="P4" s="316"/>
      <c r="Q4" s="8"/>
      <c r="R4" s="8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</row>
    <row r="5" spans="1:234" s="128" customFormat="1" ht="45" customHeight="1" x14ac:dyDescent="0.25">
      <c r="A5" s="289" t="s">
        <v>92</v>
      </c>
      <c r="B5" s="289"/>
      <c r="C5" s="289"/>
      <c r="D5" s="289"/>
      <c r="E5" s="289"/>
      <c r="F5" s="289"/>
      <c r="G5" s="311" t="s">
        <v>93</v>
      </c>
      <c r="H5" s="311"/>
      <c r="I5" s="311"/>
      <c r="J5" s="311"/>
      <c r="K5" s="311"/>
      <c r="L5" s="311"/>
      <c r="M5" s="311"/>
      <c r="N5" s="311"/>
      <c r="O5" s="311"/>
      <c r="P5" s="311"/>
      <c r="AB5" s="133" t="s">
        <v>92</v>
      </c>
      <c r="AC5" s="133" t="s">
        <v>3</v>
      </c>
      <c r="AD5" s="133" t="s">
        <v>3</v>
      </c>
      <c r="AE5" s="133" t="s">
        <v>3</v>
      </c>
      <c r="AF5" s="133" t="s">
        <v>3</v>
      </c>
      <c r="AG5" s="133" t="s">
        <v>3</v>
      </c>
      <c r="AH5" s="133" t="s">
        <v>93</v>
      </c>
      <c r="AI5" s="133" t="s">
        <v>3</v>
      </c>
      <c r="AJ5" s="133" t="s">
        <v>3</v>
      </c>
      <c r="AK5" s="133" t="s">
        <v>3</v>
      </c>
      <c r="AL5" s="133" t="s">
        <v>3</v>
      </c>
      <c r="AM5" s="133" t="s">
        <v>3</v>
      </c>
      <c r="AN5" s="133" t="s">
        <v>3</v>
      </c>
      <c r="AO5" s="133" t="s">
        <v>3</v>
      </c>
      <c r="AP5" s="133" t="s">
        <v>3</v>
      </c>
      <c r="AQ5" s="133" t="s">
        <v>3</v>
      </c>
    </row>
    <row r="6" spans="1:234" s="128" customFormat="1" ht="67.5" customHeight="1" x14ac:dyDescent="0.25">
      <c r="A6" s="289" t="s">
        <v>94</v>
      </c>
      <c r="B6" s="289"/>
      <c r="C6" s="289"/>
      <c r="D6" s="289"/>
      <c r="E6" s="289"/>
      <c r="F6" s="289"/>
      <c r="G6" s="311" t="s">
        <v>95</v>
      </c>
      <c r="H6" s="311"/>
      <c r="I6" s="311"/>
      <c r="J6" s="311"/>
      <c r="K6" s="311"/>
      <c r="L6" s="311"/>
      <c r="M6" s="311"/>
      <c r="N6" s="311"/>
      <c r="O6" s="311"/>
      <c r="P6" s="311"/>
      <c r="Q6" s="12" t="s">
        <v>94</v>
      </c>
      <c r="R6" s="13" t="s">
        <v>95</v>
      </c>
      <c r="S6" s="133"/>
      <c r="T6" s="133"/>
      <c r="U6" s="133"/>
      <c r="V6" s="133"/>
      <c r="W6" s="133"/>
      <c r="X6" s="133"/>
      <c r="Y6" s="133"/>
      <c r="Z6" s="133"/>
      <c r="AA6" s="133"/>
      <c r="AR6" s="133" t="s">
        <v>94</v>
      </c>
      <c r="AS6" s="133" t="s">
        <v>3</v>
      </c>
      <c r="AT6" s="133" t="s">
        <v>3</v>
      </c>
      <c r="AU6" s="133" t="s">
        <v>3</v>
      </c>
      <c r="AV6" s="133" t="s">
        <v>3</v>
      </c>
      <c r="AW6" s="133" t="s">
        <v>3</v>
      </c>
      <c r="AX6" s="133" t="s">
        <v>95</v>
      </c>
      <c r="AY6" s="133" t="s">
        <v>3</v>
      </c>
      <c r="AZ6" s="133" t="s">
        <v>3</v>
      </c>
      <c r="BA6" s="133" t="s">
        <v>3</v>
      </c>
      <c r="BB6" s="133" t="s">
        <v>3</v>
      </c>
      <c r="BC6" s="133" t="s">
        <v>3</v>
      </c>
      <c r="BD6" s="133" t="s">
        <v>3</v>
      </c>
      <c r="BE6" s="133" t="s">
        <v>3</v>
      </c>
      <c r="BF6" s="133" t="s">
        <v>3</v>
      </c>
      <c r="BG6" s="133" t="s">
        <v>3</v>
      </c>
    </row>
    <row r="7" spans="1:234" s="128" customFormat="1" ht="78.75" customHeight="1" x14ac:dyDescent="0.25">
      <c r="A7" s="317" t="s">
        <v>96</v>
      </c>
      <c r="B7" s="317"/>
      <c r="C7" s="317"/>
      <c r="D7" s="317"/>
      <c r="E7" s="317"/>
      <c r="F7" s="317"/>
      <c r="G7" s="311" t="s">
        <v>97</v>
      </c>
      <c r="H7" s="311"/>
      <c r="I7" s="311"/>
      <c r="J7" s="311"/>
      <c r="K7" s="311"/>
      <c r="L7" s="311"/>
      <c r="M7" s="311"/>
      <c r="N7" s="311"/>
      <c r="O7" s="311"/>
      <c r="P7" s="311"/>
      <c r="Q7" s="12" t="s">
        <v>96</v>
      </c>
      <c r="R7" s="13" t="s">
        <v>97</v>
      </c>
      <c r="S7" s="133"/>
      <c r="T7" s="133"/>
      <c r="U7" s="133"/>
      <c r="V7" s="133"/>
      <c r="W7" s="133"/>
      <c r="X7" s="133"/>
      <c r="Y7" s="133"/>
      <c r="Z7" s="133"/>
      <c r="AA7" s="133"/>
      <c r="BH7" s="133" t="s">
        <v>96</v>
      </c>
      <c r="BI7" s="133" t="s">
        <v>3</v>
      </c>
      <c r="BJ7" s="133" t="s">
        <v>3</v>
      </c>
      <c r="BK7" s="133" t="s">
        <v>3</v>
      </c>
      <c r="BL7" s="133" t="s">
        <v>3</v>
      </c>
      <c r="BM7" s="133" t="s">
        <v>3</v>
      </c>
      <c r="BN7" s="133" t="s">
        <v>97</v>
      </c>
      <c r="BO7" s="133" t="s">
        <v>3</v>
      </c>
      <c r="BP7" s="133" t="s">
        <v>3</v>
      </c>
      <c r="BQ7" s="133" t="s">
        <v>3</v>
      </c>
      <c r="BR7" s="133" t="s">
        <v>3</v>
      </c>
      <c r="BS7" s="133" t="s">
        <v>3</v>
      </c>
      <c r="BT7" s="133" t="s">
        <v>3</v>
      </c>
      <c r="BU7" s="133" t="s">
        <v>3</v>
      </c>
      <c r="BV7" s="133" t="s">
        <v>3</v>
      </c>
      <c r="BW7" s="133" t="s">
        <v>3</v>
      </c>
    </row>
    <row r="8" spans="1:234" s="128" customFormat="1" ht="33.75" customHeight="1" x14ac:dyDescent="0.25">
      <c r="A8" s="289" t="s">
        <v>98</v>
      </c>
      <c r="B8" s="289"/>
      <c r="C8" s="289"/>
      <c r="D8" s="289"/>
      <c r="E8" s="289"/>
      <c r="F8" s="289"/>
      <c r="G8" s="311" t="s">
        <v>99</v>
      </c>
      <c r="H8" s="311"/>
      <c r="I8" s="311"/>
      <c r="J8" s="311"/>
      <c r="K8" s="311"/>
      <c r="L8" s="311"/>
      <c r="M8" s="311"/>
      <c r="N8" s="311"/>
      <c r="O8" s="311"/>
      <c r="P8" s="311"/>
      <c r="Q8" s="12" t="s">
        <v>98</v>
      </c>
      <c r="R8" s="13" t="s">
        <v>99</v>
      </c>
      <c r="S8" s="133"/>
      <c r="T8" s="133"/>
      <c r="U8" s="133"/>
      <c r="V8" s="133"/>
      <c r="W8" s="133"/>
      <c r="X8" s="133"/>
      <c r="Y8" s="133"/>
      <c r="Z8" s="133"/>
      <c r="AA8" s="133"/>
      <c r="BX8" s="133" t="s">
        <v>98</v>
      </c>
      <c r="BY8" s="133" t="s">
        <v>3</v>
      </c>
      <c r="BZ8" s="133" t="s">
        <v>3</v>
      </c>
      <c r="CA8" s="133" t="s">
        <v>3</v>
      </c>
      <c r="CB8" s="133" t="s">
        <v>3</v>
      </c>
      <c r="CC8" s="133" t="s">
        <v>3</v>
      </c>
      <c r="CD8" s="133" t="s">
        <v>99</v>
      </c>
      <c r="CE8" s="133" t="s">
        <v>3</v>
      </c>
      <c r="CF8" s="133" t="s">
        <v>3</v>
      </c>
      <c r="CG8" s="133" t="s">
        <v>3</v>
      </c>
      <c r="CH8" s="133" t="s">
        <v>3</v>
      </c>
      <c r="CI8" s="133" t="s">
        <v>3</v>
      </c>
      <c r="CJ8" s="133" t="s">
        <v>3</v>
      </c>
      <c r="CK8" s="133" t="s">
        <v>3</v>
      </c>
      <c r="CL8" s="133" t="s">
        <v>3</v>
      </c>
      <c r="CM8" s="133" t="s">
        <v>3</v>
      </c>
    </row>
    <row r="9" spans="1:234" s="128" customFormat="1" ht="11.25" customHeight="1" x14ac:dyDescent="0.25">
      <c r="A9" s="289" t="s">
        <v>100</v>
      </c>
      <c r="B9" s="289"/>
      <c r="C9" s="289"/>
      <c r="D9" s="289"/>
      <c r="E9" s="289"/>
      <c r="F9" s="289"/>
      <c r="G9" s="311"/>
      <c r="H9" s="311"/>
      <c r="I9" s="311"/>
      <c r="J9" s="311"/>
      <c r="K9" s="311"/>
      <c r="L9" s="311"/>
      <c r="M9" s="311"/>
      <c r="N9" s="311"/>
      <c r="O9" s="311"/>
      <c r="P9" s="311"/>
      <c r="CN9" s="133" t="s">
        <v>100</v>
      </c>
      <c r="CO9" s="133" t="s">
        <v>3</v>
      </c>
      <c r="CP9" s="133" t="s">
        <v>3</v>
      </c>
      <c r="CQ9" s="133" t="s">
        <v>3</v>
      </c>
      <c r="CR9" s="133" t="s">
        <v>3</v>
      </c>
      <c r="CS9" s="133" t="s">
        <v>3</v>
      </c>
      <c r="CT9" s="133" t="s">
        <v>3</v>
      </c>
      <c r="CU9" s="133" t="s">
        <v>3</v>
      </c>
      <c r="CV9" s="133" t="s">
        <v>3</v>
      </c>
      <c r="CW9" s="133" t="s">
        <v>3</v>
      </c>
      <c r="CX9" s="133" t="s">
        <v>3</v>
      </c>
      <c r="CY9" s="133" t="s">
        <v>3</v>
      </c>
      <c r="CZ9" s="133" t="s">
        <v>3</v>
      </c>
      <c r="DA9" s="133" t="s">
        <v>3</v>
      </c>
      <c r="DB9" s="133" t="s">
        <v>3</v>
      </c>
      <c r="DC9" s="133" t="s">
        <v>3</v>
      </c>
    </row>
    <row r="10" spans="1:234" s="128" customFormat="1" ht="11.25" customHeight="1" x14ac:dyDescent="0.25">
      <c r="A10" s="289" t="s">
        <v>101</v>
      </c>
      <c r="B10" s="289"/>
      <c r="C10" s="289"/>
      <c r="D10" s="289"/>
      <c r="E10" s="289"/>
      <c r="F10" s="289"/>
      <c r="G10" s="311" t="s">
        <v>102</v>
      </c>
      <c r="H10" s="311"/>
      <c r="I10" s="311"/>
      <c r="J10" s="311"/>
      <c r="K10" s="311"/>
      <c r="L10" s="311"/>
      <c r="M10" s="311"/>
      <c r="N10" s="311"/>
      <c r="O10" s="311"/>
      <c r="P10" s="311"/>
      <c r="R10" s="14" t="s">
        <v>102</v>
      </c>
      <c r="DD10" s="133" t="s">
        <v>101</v>
      </c>
      <c r="DE10" s="133" t="s">
        <v>3</v>
      </c>
      <c r="DF10" s="133" t="s">
        <v>3</v>
      </c>
      <c r="DG10" s="133" t="s">
        <v>3</v>
      </c>
      <c r="DH10" s="133" t="s">
        <v>3</v>
      </c>
      <c r="DI10" s="133" t="s">
        <v>3</v>
      </c>
      <c r="DJ10" s="133" t="s">
        <v>102</v>
      </c>
      <c r="DK10" s="133" t="s">
        <v>3</v>
      </c>
      <c r="DL10" s="133" t="s">
        <v>3</v>
      </c>
      <c r="DM10" s="133" t="s">
        <v>3</v>
      </c>
      <c r="DN10" s="133" t="s">
        <v>3</v>
      </c>
      <c r="DO10" s="133" t="s">
        <v>3</v>
      </c>
      <c r="DP10" s="133" t="s">
        <v>3</v>
      </c>
      <c r="DQ10" s="133" t="s">
        <v>3</v>
      </c>
      <c r="DR10" s="133" t="s">
        <v>3</v>
      </c>
      <c r="DS10" s="133" t="s">
        <v>3</v>
      </c>
    </row>
    <row r="11" spans="1:234" s="128" customFormat="1" ht="15" x14ac:dyDescent="0.25">
      <c r="A11" s="289" t="s">
        <v>103</v>
      </c>
      <c r="B11" s="289"/>
      <c r="C11" s="289"/>
      <c r="D11" s="289"/>
      <c r="E11" s="289"/>
      <c r="F11" s="289"/>
      <c r="G11" s="311" t="s">
        <v>104</v>
      </c>
      <c r="H11" s="311"/>
      <c r="I11" s="311"/>
      <c r="J11" s="311"/>
      <c r="K11" s="311"/>
      <c r="L11" s="311"/>
      <c r="M11" s="311"/>
      <c r="N11" s="311"/>
      <c r="O11" s="311"/>
      <c r="P11" s="311"/>
      <c r="R11" s="14" t="s">
        <v>104</v>
      </c>
      <c r="DT11" s="133" t="s">
        <v>103</v>
      </c>
      <c r="DU11" s="133" t="s">
        <v>3</v>
      </c>
      <c r="DV11" s="133" t="s">
        <v>3</v>
      </c>
      <c r="DW11" s="133" t="s">
        <v>3</v>
      </c>
      <c r="DX11" s="133" t="s">
        <v>3</v>
      </c>
      <c r="DY11" s="133" t="s">
        <v>3</v>
      </c>
      <c r="DZ11" s="133" t="s">
        <v>104</v>
      </c>
      <c r="EA11" s="133" t="s">
        <v>3</v>
      </c>
      <c r="EB11" s="133" t="s">
        <v>3</v>
      </c>
      <c r="EC11" s="133" t="s">
        <v>3</v>
      </c>
      <c r="ED11" s="133" t="s">
        <v>3</v>
      </c>
      <c r="EE11" s="133" t="s">
        <v>3</v>
      </c>
      <c r="EF11" s="133" t="s">
        <v>3</v>
      </c>
      <c r="EG11" s="133" t="s">
        <v>3</v>
      </c>
      <c r="EH11" s="133" t="s">
        <v>3</v>
      </c>
      <c r="EI11" s="133" t="s">
        <v>3</v>
      </c>
    </row>
    <row r="12" spans="1:234" s="128" customFormat="1" ht="24" customHeight="1" x14ac:dyDescent="0.25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234" s="128" customFormat="1" ht="15" x14ac:dyDescent="0.25">
      <c r="A13" s="314" t="s">
        <v>9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EJ13" s="133" t="s">
        <v>9</v>
      </c>
      <c r="EK13" s="133" t="s">
        <v>3</v>
      </c>
      <c r="EL13" s="133" t="s">
        <v>3</v>
      </c>
      <c r="EM13" s="133" t="s">
        <v>3</v>
      </c>
      <c r="EN13" s="133" t="s">
        <v>3</v>
      </c>
      <c r="EO13" s="133" t="s">
        <v>3</v>
      </c>
      <c r="EP13" s="133" t="s">
        <v>3</v>
      </c>
      <c r="EQ13" s="133" t="s">
        <v>3</v>
      </c>
      <c r="ER13" s="133" t="s">
        <v>3</v>
      </c>
      <c r="ES13" s="133" t="s">
        <v>3</v>
      </c>
      <c r="ET13" s="133" t="s">
        <v>3</v>
      </c>
      <c r="EU13" s="133" t="s">
        <v>3</v>
      </c>
      <c r="EV13" s="133" t="s">
        <v>3</v>
      </c>
      <c r="EW13" s="133" t="s">
        <v>3</v>
      </c>
      <c r="EX13" s="133" t="s">
        <v>3</v>
      </c>
      <c r="EY13" s="133" t="s">
        <v>3</v>
      </c>
    </row>
    <row r="14" spans="1:234" s="128" customFormat="1" ht="15" x14ac:dyDescent="0.25">
      <c r="A14" s="312" t="s">
        <v>10</v>
      </c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</row>
    <row r="15" spans="1:234" s="128" customFormat="1" ht="8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234" s="128" customFormat="1" ht="15" hidden="1" x14ac:dyDescent="0.25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EZ16" s="133" t="s">
        <v>3</v>
      </c>
      <c r="FA16" s="133" t="s">
        <v>3</v>
      </c>
      <c r="FB16" s="133" t="s">
        <v>3</v>
      </c>
      <c r="FC16" s="133" t="s">
        <v>3</v>
      </c>
      <c r="FD16" s="133" t="s">
        <v>3</v>
      </c>
      <c r="FE16" s="133" t="s">
        <v>3</v>
      </c>
      <c r="FF16" s="133" t="s">
        <v>3</v>
      </c>
      <c r="FG16" s="133" t="s">
        <v>3</v>
      </c>
      <c r="FH16" s="133" t="s">
        <v>3</v>
      </c>
      <c r="FI16" s="133" t="s">
        <v>3</v>
      </c>
      <c r="FJ16" s="133" t="s">
        <v>3</v>
      </c>
      <c r="FK16" s="133" t="s">
        <v>3</v>
      </c>
      <c r="FL16" s="133" t="s">
        <v>3</v>
      </c>
      <c r="FM16" s="133" t="s">
        <v>3</v>
      </c>
      <c r="FN16" s="133" t="s">
        <v>3</v>
      </c>
      <c r="FO16" s="133" t="s">
        <v>3</v>
      </c>
    </row>
    <row r="17" spans="1:196" s="128" customFormat="1" ht="15" hidden="1" x14ac:dyDescent="0.25">
      <c r="A17" s="312" t="s">
        <v>105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</row>
    <row r="18" spans="1:196" s="128" customFormat="1" ht="22.5" customHeight="1" x14ac:dyDescent="0.25">
      <c r="A18" s="313" t="s">
        <v>303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</row>
    <row r="19" spans="1:196" s="128" customFormat="1" ht="8.25" customHeight="1" x14ac:dyDescent="0.25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</row>
    <row r="20" spans="1:196" s="128" customFormat="1" ht="15" x14ac:dyDescent="0.25">
      <c r="A20" s="314" t="s">
        <v>58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FP20" s="133" t="s">
        <v>58</v>
      </c>
      <c r="FQ20" s="133" t="s">
        <v>3</v>
      </c>
      <c r="FR20" s="133" t="s">
        <v>3</v>
      </c>
      <c r="FS20" s="133" t="s">
        <v>3</v>
      </c>
      <c r="FT20" s="133" t="s">
        <v>3</v>
      </c>
      <c r="FU20" s="133" t="s">
        <v>3</v>
      </c>
      <c r="FV20" s="133" t="s">
        <v>3</v>
      </c>
      <c r="FW20" s="133" t="s">
        <v>3</v>
      </c>
      <c r="FX20" s="133" t="s">
        <v>3</v>
      </c>
      <c r="FY20" s="133" t="s">
        <v>3</v>
      </c>
      <c r="FZ20" s="133" t="s">
        <v>3</v>
      </c>
      <c r="GA20" s="133" t="s">
        <v>3</v>
      </c>
      <c r="GB20" s="133" t="s">
        <v>3</v>
      </c>
      <c r="GC20" s="133" t="s">
        <v>3</v>
      </c>
      <c r="GD20" s="133" t="s">
        <v>3</v>
      </c>
      <c r="GE20" s="133" t="s">
        <v>3</v>
      </c>
    </row>
    <row r="21" spans="1:196" s="128" customFormat="1" ht="15" customHeight="1" x14ac:dyDescent="0.25">
      <c r="A21" s="312" t="s">
        <v>107</v>
      </c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</row>
    <row r="22" spans="1:196" s="128" customFormat="1" ht="15.75" customHeight="1" x14ac:dyDescent="0.25">
      <c r="A22" s="7" t="s">
        <v>108</v>
      </c>
      <c r="B22" s="98" t="s">
        <v>109</v>
      </c>
      <c r="C22" s="5" t="s">
        <v>110</v>
      </c>
      <c r="D22" s="5"/>
      <c r="E22" s="5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</row>
    <row r="23" spans="1:196" s="128" customFormat="1" ht="15" x14ac:dyDescent="0.25">
      <c r="A23" s="7" t="s">
        <v>111</v>
      </c>
      <c r="B23" s="315"/>
      <c r="C23" s="315"/>
      <c r="D23" s="315"/>
      <c r="E23" s="315"/>
      <c r="F23" s="315"/>
      <c r="G23" s="99"/>
      <c r="H23" s="99"/>
      <c r="I23" s="99"/>
      <c r="J23" s="99"/>
      <c r="K23" s="99"/>
      <c r="L23" s="99"/>
      <c r="M23" s="99"/>
      <c r="N23" s="99"/>
      <c r="O23" s="99"/>
      <c r="P23" s="99"/>
      <c r="GF23" s="133" t="s">
        <v>3</v>
      </c>
      <c r="GG23" s="133" t="s">
        <v>3</v>
      </c>
      <c r="GH23" s="133" t="s">
        <v>3</v>
      </c>
      <c r="GI23" s="133" t="s">
        <v>3</v>
      </c>
      <c r="GJ23" s="133" t="s">
        <v>3</v>
      </c>
    </row>
    <row r="24" spans="1:196" s="128" customFormat="1" ht="15" x14ac:dyDescent="0.25">
      <c r="A24" s="7"/>
      <c r="B24" s="305" t="s">
        <v>112</v>
      </c>
      <c r="C24" s="305"/>
      <c r="D24" s="305"/>
      <c r="E24" s="305"/>
      <c r="F24" s="305"/>
      <c r="G24" s="100"/>
      <c r="H24" s="100"/>
      <c r="I24" s="100"/>
      <c r="J24" s="100"/>
      <c r="K24" s="100"/>
      <c r="L24" s="100"/>
      <c r="M24" s="100"/>
      <c r="N24" s="100"/>
      <c r="O24" s="101"/>
      <c r="P24" s="100"/>
    </row>
    <row r="25" spans="1:196" s="128" customFormat="1" ht="14.25" customHeight="1" x14ac:dyDescent="0.25">
      <c r="A25" s="7"/>
      <c r="B25" s="7"/>
      <c r="C25" s="7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0"/>
      <c r="P25" s="100"/>
    </row>
    <row r="26" spans="1:196" s="128" customFormat="1" ht="15" x14ac:dyDescent="0.25">
      <c r="A26" s="103" t="s">
        <v>113</v>
      </c>
      <c r="B26" s="19"/>
      <c r="C26" s="306" t="s">
        <v>114</v>
      </c>
      <c r="D26" s="306"/>
      <c r="E26" s="306"/>
      <c r="F26" s="306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K26" s="133" t="s">
        <v>114</v>
      </c>
      <c r="GL26" s="133" t="s">
        <v>3</v>
      </c>
      <c r="GM26" s="133" t="s">
        <v>3</v>
      </c>
      <c r="GN26" s="133" t="s">
        <v>3</v>
      </c>
    </row>
    <row r="27" spans="1:196" s="128" customFormat="1" ht="14.25" customHeight="1" x14ac:dyDescent="0.25">
      <c r="A27" s="7"/>
      <c r="B27" s="19"/>
      <c r="C27" s="104"/>
      <c r="D27" s="105"/>
      <c r="E27" s="105"/>
      <c r="F27" s="105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196" s="128" customFormat="1" ht="14.25" customHeight="1" x14ac:dyDescent="0.25">
      <c r="A28" s="103" t="s">
        <v>115</v>
      </c>
      <c r="B28" s="19"/>
      <c r="C28" s="69"/>
      <c r="D28" s="106">
        <v>110.15</v>
      </c>
      <c r="E28" s="21" t="s">
        <v>116</v>
      </c>
      <c r="G28" s="19"/>
      <c r="H28" s="19"/>
      <c r="I28" s="19"/>
      <c r="J28" s="19"/>
      <c r="K28" s="19"/>
      <c r="L28" s="19"/>
      <c r="M28" s="19"/>
      <c r="N28" s="107"/>
      <c r="O28" s="107"/>
      <c r="P28" s="19"/>
    </row>
    <row r="29" spans="1:196" s="128" customFormat="1" ht="14.25" customHeight="1" x14ac:dyDescent="0.25">
      <c r="A29" s="7"/>
      <c r="B29" s="108" t="s">
        <v>78</v>
      </c>
      <c r="C29" s="109"/>
      <c r="D29" s="110"/>
      <c r="E29" s="21"/>
      <c r="G29" s="19"/>
      <c r="O29" s="214"/>
    </row>
    <row r="30" spans="1:196" s="128" customFormat="1" ht="14.25" customHeight="1" x14ac:dyDescent="0.25">
      <c r="A30" s="7"/>
      <c r="B30" s="111" t="s">
        <v>117</v>
      </c>
      <c r="C30" s="69"/>
      <c r="D30" s="106">
        <v>89.12</v>
      </c>
      <c r="E30" s="21" t="s">
        <v>116</v>
      </c>
      <c r="I30" s="19"/>
      <c r="K30" s="19" t="s">
        <v>118</v>
      </c>
      <c r="L30" s="19"/>
      <c r="M30" s="19"/>
      <c r="N30" s="112"/>
      <c r="O30" s="106">
        <v>5.52</v>
      </c>
      <c r="P30" s="21" t="s">
        <v>116</v>
      </c>
      <c r="Q30" s="215"/>
      <c r="R30" s="215"/>
      <c r="S30" s="216"/>
    </row>
    <row r="31" spans="1:196" s="128" customFormat="1" ht="14.25" customHeight="1" x14ac:dyDescent="0.25">
      <c r="A31" s="7"/>
      <c r="B31" s="111" t="s">
        <v>53</v>
      </c>
      <c r="C31" s="113"/>
      <c r="D31" s="114">
        <v>0</v>
      </c>
      <c r="E31" s="21" t="s">
        <v>116</v>
      </c>
      <c r="I31" s="19"/>
      <c r="K31" s="19" t="s">
        <v>119</v>
      </c>
      <c r="L31" s="19"/>
      <c r="M31" s="19"/>
      <c r="N31" s="112"/>
      <c r="O31" s="106">
        <v>2.0499999999999998</v>
      </c>
      <c r="P31" s="21" t="s">
        <v>116</v>
      </c>
      <c r="Q31" s="215"/>
      <c r="R31" s="215"/>
      <c r="S31" s="216"/>
    </row>
    <row r="32" spans="1:196" s="128" customFormat="1" ht="14.25" customHeight="1" x14ac:dyDescent="0.25">
      <c r="A32" s="7"/>
      <c r="B32" s="111" t="s">
        <v>54</v>
      </c>
      <c r="C32" s="113"/>
      <c r="D32" s="114">
        <v>0</v>
      </c>
      <c r="E32" s="21" t="s">
        <v>116</v>
      </c>
      <c r="I32" s="19"/>
      <c r="K32" s="19" t="s">
        <v>120</v>
      </c>
      <c r="L32" s="19"/>
      <c r="M32" s="19"/>
      <c r="N32" s="115"/>
      <c r="O32" s="114">
        <v>17.16</v>
      </c>
      <c r="P32" s="116" t="s">
        <v>121</v>
      </c>
      <c r="Q32" s="217"/>
      <c r="R32" s="217"/>
      <c r="S32" s="20"/>
    </row>
    <row r="33" spans="1:205" s="128" customFormat="1" ht="14.25" customHeight="1" x14ac:dyDescent="0.25">
      <c r="A33" s="7"/>
      <c r="B33" s="111" t="s">
        <v>55</v>
      </c>
      <c r="C33" s="113"/>
      <c r="D33" s="106">
        <v>0</v>
      </c>
      <c r="E33" s="21" t="s">
        <v>116</v>
      </c>
      <c r="I33" s="19"/>
      <c r="K33" s="19" t="s">
        <v>122</v>
      </c>
      <c r="L33" s="19"/>
      <c r="M33" s="19"/>
      <c r="N33" s="115"/>
      <c r="O33" s="114">
        <v>5.54</v>
      </c>
      <c r="P33" s="116" t="s">
        <v>121</v>
      </c>
      <c r="Q33" s="217"/>
      <c r="R33" s="217"/>
      <c r="S33" s="20"/>
    </row>
    <row r="34" spans="1:205" s="128" customFormat="1" ht="14.25" customHeight="1" x14ac:dyDescent="0.25">
      <c r="A34" s="7"/>
      <c r="B34" s="19"/>
      <c r="D34" s="20"/>
      <c r="E34" s="21"/>
      <c r="H34" s="19"/>
      <c r="I34" s="19"/>
      <c r="J34" s="19"/>
      <c r="K34" s="19"/>
      <c r="L34" s="19"/>
      <c r="M34" s="19"/>
      <c r="N34" s="126"/>
      <c r="O34" s="126"/>
      <c r="P34" s="19"/>
    </row>
    <row r="35" spans="1:205" s="128" customFormat="1" ht="11.25" customHeight="1" x14ac:dyDescent="0.25">
      <c r="A35" s="307" t="s">
        <v>49</v>
      </c>
      <c r="B35" s="295" t="s">
        <v>50</v>
      </c>
      <c r="C35" s="296" t="s">
        <v>123</v>
      </c>
      <c r="D35" s="297"/>
      <c r="E35" s="297"/>
      <c r="F35" s="297"/>
      <c r="G35" s="298"/>
      <c r="H35" s="295" t="s">
        <v>124</v>
      </c>
      <c r="I35" s="295" t="s">
        <v>125</v>
      </c>
      <c r="J35" s="295"/>
      <c r="K35" s="295"/>
      <c r="L35" s="296" t="s">
        <v>126</v>
      </c>
      <c r="M35" s="297"/>
      <c r="N35" s="297"/>
      <c r="O35" s="297"/>
      <c r="P35" s="298"/>
      <c r="Q35" s="218"/>
      <c r="R35" s="218"/>
    </row>
    <row r="36" spans="1:205" s="128" customFormat="1" ht="11.25" customHeight="1" x14ac:dyDescent="0.25">
      <c r="A36" s="307"/>
      <c r="B36" s="295"/>
      <c r="C36" s="308"/>
      <c r="D36" s="309"/>
      <c r="E36" s="309"/>
      <c r="F36" s="309"/>
      <c r="G36" s="310"/>
      <c r="H36" s="295"/>
      <c r="I36" s="295"/>
      <c r="J36" s="295"/>
      <c r="K36" s="295"/>
      <c r="L36" s="299"/>
      <c r="M36" s="300"/>
      <c r="N36" s="300"/>
      <c r="O36" s="300"/>
      <c r="P36" s="301"/>
      <c r="Q36" s="218"/>
      <c r="R36" s="218"/>
    </row>
    <row r="37" spans="1:205" s="128" customFormat="1" ht="54" customHeight="1" x14ac:dyDescent="0.25">
      <c r="A37" s="307"/>
      <c r="B37" s="295"/>
      <c r="C37" s="299"/>
      <c r="D37" s="300"/>
      <c r="E37" s="300"/>
      <c r="F37" s="300"/>
      <c r="G37" s="301"/>
      <c r="H37" s="295"/>
      <c r="I37" s="151" t="s">
        <v>127</v>
      </c>
      <c r="J37" s="151" t="s">
        <v>128</v>
      </c>
      <c r="K37" s="151" t="s">
        <v>129</v>
      </c>
      <c r="L37" s="151" t="s">
        <v>130</v>
      </c>
      <c r="M37" s="151" t="s">
        <v>131</v>
      </c>
      <c r="N37" s="151" t="s">
        <v>132</v>
      </c>
      <c r="O37" s="151" t="s">
        <v>128</v>
      </c>
      <c r="P37" s="151" t="s">
        <v>133</v>
      </c>
      <c r="Q37" s="218"/>
      <c r="R37" s="218"/>
    </row>
    <row r="38" spans="1:205" s="128" customFormat="1" ht="15" x14ac:dyDescent="0.25">
      <c r="A38" s="23">
        <v>1</v>
      </c>
      <c r="B38" s="24">
        <v>2</v>
      </c>
      <c r="C38" s="302">
        <v>3</v>
      </c>
      <c r="D38" s="303"/>
      <c r="E38" s="303"/>
      <c r="F38" s="303"/>
      <c r="G38" s="304"/>
      <c r="H38" s="24">
        <v>4</v>
      </c>
      <c r="I38" s="24">
        <v>5</v>
      </c>
      <c r="J38" s="24">
        <v>6</v>
      </c>
      <c r="K38" s="24">
        <v>7</v>
      </c>
      <c r="L38" s="24">
        <v>8</v>
      </c>
      <c r="M38" s="24">
        <v>9</v>
      </c>
      <c r="N38" s="24">
        <v>10</v>
      </c>
      <c r="O38" s="24">
        <v>11</v>
      </c>
      <c r="P38" s="24">
        <v>12</v>
      </c>
      <c r="Q38" s="219"/>
      <c r="R38" s="219"/>
    </row>
    <row r="39" spans="1:205" s="128" customFormat="1" ht="15" x14ac:dyDescent="0.25">
      <c r="A39" s="292" t="s">
        <v>304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4"/>
      <c r="GO39" s="25" t="s">
        <v>304</v>
      </c>
    </row>
    <row r="40" spans="1:205" s="128" customFormat="1" ht="23.25" x14ac:dyDescent="0.25">
      <c r="A40" s="26" t="s">
        <v>18</v>
      </c>
      <c r="B40" s="152" t="s">
        <v>305</v>
      </c>
      <c r="C40" s="291" t="s">
        <v>306</v>
      </c>
      <c r="D40" s="291"/>
      <c r="E40" s="291"/>
      <c r="F40" s="291"/>
      <c r="G40" s="291"/>
      <c r="H40" s="27" t="s">
        <v>222</v>
      </c>
      <c r="I40" s="28">
        <v>2</v>
      </c>
      <c r="J40" s="29">
        <v>1</v>
      </c>
      <c r="K40" s="29">
        <v>2</v>
      </c>
      <c r="L40" s="31"/>
      <c r="M40" s="28"/>
      <c r="N40" s="32"/>
      <c r="O40" s="28"/>
      <c r="P40" s="33"/>
      <c r="Q40" s="220"/>
      <c r="R40" s="221"/>
      <c r="GO40" s="25"/>
      <c r="GP40" s="25" t="s">
        <v>306</v>
      </c>
      <c r="GQ40" s="25" t="s">
        <v>3</v>
      </c>
      <c r="GR40" s="25" t="s">
        <v>3</v>
      </c>
      <c r="GS40" s="25" t="s">
        <v>3</v>
      </c>
      <c r="GT40" s="25" t="s">
        <v>3</v>
      </c>
    </row>
    <row r="41" spans="1:205" s="128" customFormat="1" ht="15" x14ac:dyDescent="0.25">
      <c r="A41" s="34"/>
      <c r="B41" s="35"/>
      <c r="C41" s="290" t="s">
        <v>138</v>
      </c>
      <c r="D41" s="290"/>
      <c r="E41" s="290"/>
      <c r="F41" s="290"/>
      <c r="G41" s="290"/>
      <c r="H41" s="27"/>
      <c r="I41" s="28"/>
      <c r="J41" s="28"/>
      <c r="K41" s="28"/>
      <c r="L41" s="31"/>
      <c r="M41" s="28"/>
      <c r="N41" s="36"/>
      <c r="O41" s="28"/>
      <c r="P41" s="37">
        <v>2025.13</v>
      </c>
      <c r="GO41" s="25"/>
      <c r="GP41" s="25"/>
      <c r="GQ41" s="25"/>
      <c r="GR41" s="25"/>
      <c r="GS41" s="25"/>
      <c r="GT41" s="25"/>
      <c r="GU41" s="25" t="s">
        <v>138</v>
      </c>
    </row>
    <row r="42" spans="1:205" s="128" customFormat="1" ht="15" x14ac:dyDescent="0.25">
      <c r="A42" s="38"/>
      <c r="B42" s="39"/>
      <c r="C42" s="289" t="s">
        <v>139</v>
      </c>
      <c r="D42" s="289"/>
      <c r="E42" s="289"/>
      <c r="F42" s="289"/>
      <c r="G42" s="289"/>
      <c r="H42" s="40"/>
      <c r="I42" s="41"/>
      <c r="J42" s="41"/>
      <c r="K42" s="41"/>
      <c r="L42" s="42"/>
      <c r="M42" s="41"/>
      <c r="N42" s="42"/>
      <c r="O42" s="41"/>
      <c r="P42" s="43">
        <v>735.69</v>
      </c>
      <c r="GO42" s="25"/>
      <c r="GP42" s="25"/>
      <c r="GQ42" s="25"/>
      <c r="GR42" s="25"/>
      <c r="GS42" s="25"/>
      <c r="GT42" s="25"/>
      <c r="GU42" s="25"/>
      <c r="GV42" s="133" t="s">
        <v>139</v>
      </c>
    </row>
    <row r="43" spans="1:205" s="128" customFormat="1" ht="15" x14ac:dyDescent="0.25">
      <c r="A43" s="38"/>
      <c r="B43" s="39" t="s">
        <v>307</v>
      </c>
      <c r="C43" s="289" t="s">
        <v>308</v>
      </c>
      <c r="D43" s="289"/>
      <c r="E43" s="289"/>
      <c r="F43" s="289"/>
      <c r="G43" s="289"/>
      <c r="H43" s="40" t="s">
        <v>142</v>
      </c>
      <c r="I43" s="44">
        <v>103</v>
      </c>
      <c r="J43" s="41"/>
      <c r="K43" s="44">
        <v>103</v>
      </c>
      <c r="L43" s="42"/>
      <c r="M43" s="41"/>
      <c r="N43" s="42"/>
      <c r="O43" s="41"/>
      <c r="P43" s="43">
        <v>757.76</v>
      </c>
      <c r="GO43" s="25"/>
      <c r="GP43" s="25"/>
      <c r="GQ43" s="25"/>
      <c r="GR43" s="25"/>
      <c r="GS43" s="25"/>
      <c r="GT43" s="25"/>
      <c r="GU43" s="25"/>
      <c r="GV43" s="133" t="s">
        <v>308</v>
      </c>
    </row>
    <row r="44" spans="1:205" s="128" customFormat="1" ht="15" x14ac:dyDescent="0.25">
      <c r="A44" s="38"/>
      <c r="B44" s="39" t="s">
        <v>309</v>
      </c>
      <c r="C44" s="289" t="s">
        <v>310</v>
      </c>
      <c r="D44" s="289"/>
      <c r="E44" s="289"/>
      <c r="F44" s="289"/>
      <c r="G44" s="289"/>
      <c r="H44" s="40" t="s">
        <v>142</v>
      </c>
      <c r="I44" s="44">
        <v>60</v>
      </c>
      <c r="J44" s="41"/>
      <c r="K44" s="44">
        <v>60</v>
      </c>
      <c r="L44" s="42"/>
      <c r="M44" s="41"/>
      <c r="N44" s="42"/>
      <c r="O44" s="41"/>
      <c r="P44" s="43">
        <v>441.41</v>
      </c>
      <c r="GO44" s="25"/>
      <c r="GP44" s="25"/>
      <c r="GQ44" s="25"/>
      <c r="GR44" s="25"/>
      <c r="GS44" s="25"/>
      <c r="GT44" s="25"/>
      <c r="GU44" s="25"/>
      <c r="GV44" s="133" t="s">
        <v>310</v>
      </c>
    </row>
    <row r="45" spans="1:205" s="128" customFormat="1" ht="15" x14ac:dyDescent="0.25">
      <c r="A45" s="45"/>
      <c r="B45" s="46"/>
      <c r="C45" s="290" t="s">
        <v>145</v>
      </c>
      <c r="D45" s="290"/>
      <c r="E45" s="290"/>
      <c r="F45" s="290"/>
      <c r="G45" s="290"/>
      <c r="H45" s="27"/>
      <c r="I45" s="28"/>
      <c r="J45" s="28"/>
      <c r="K45" s="28"/>
      <c r="L45" s="31"/>
      <c r="M45" s="28"/>
      <c r="N45" s="36">
        <v>1612.15</v>
      </c>
      <c r="O45" s="28"/>
      <c r="P45" s="37">
        <v>3224.3</v>
      </c>
      <c r="GO45" s="25"/>
      <c r="GP45" s="25"/>
      <c r="GQ45" s="25"/>
      <c r="GR45" s="25"/>
      <c r="GS45" s="25"/>
      <c r="GT45" s="25"/>
      <c r="GU45" s="25"/>
      <c r="GV45" s="133"/>
      <c r="GW45" s="25" t="s">
        <v>145</v>
      </c>
    </row>
    <row r="46" spans="1:205" s="128" customFormat="1" ht="23.25" x14ac:dyDescent="0.25">
      <c r="A46" s="26" t="s">
        <v>26</v>
      </c>
      <c r="B46" s="152" t="s">
        <v>311</v>
      </c>
      <c r="C46" s="291" t="s">
        <v>312</v>
      </c>
      <c r="D46" s="291"/>
      <c r="E46" s="291"/>
      <c r="F46" s="291"/>
      <c r="G46" s="291"/>
      <c r="H46" s="27" t="s">
        <v>222</v>
      </c>
      <c r="I46" s="28">
        <v>1</v>
      </c>
      <c r="J46" s="29">
        <v>1</v>
      </c>
      <c r="K46" s="29">
        <v>1</v>
      </c>
      <c r="L46" s="31"/>
      <c r="M46" s="28"/>
      <c r="N46" s="32"/>
      <c r="O46" s="28"/>
      <c r="P46" s="33"/>
      <c r="Q46" s="220"/>
      <c r="R46" s="221"/>
      <c r="GO46" s="25"/>
      <c r="GP46" s="25" t="s">
        <v>312</v>
      </c>
      <c r="GQ46" s="25" t="s">
        <v>3</v>
      </c>
      <c r="GR46" s="25" t="s">
        <v>3</v>
      </c>
      <c r="GS46" s="25" t="s">
        <v>3</v>
      </c>
      <c r="GT46" s="25" t="s">
        <v>3</v>
      </c>
      <c r="GU46" s="25"/>
      <c r="GV46" s="133"/>
      <c r="GW46" s="25"/>
    </row>
    <row r="47" spans="1:205" s="128" customFormat="1" ht="15" x14ac:dyDescent="0.25">
      <c r="A47" s="34"/>
      <c r="B47" s="35"/>
      <c r="C47" s="290" t="s">
        <v>138</v>
      </c>
      <c r="D47" s="290"/>
      <c r="E47" s="290"/>
      <c r="F47" s="290"/>
      <c r="G47" s="290"/>
      <c r="H47" s="27"/>
      <c r="I47" s="28"/>
      <c r="J47" s="28"/>
      <c r="K47" s="28"/>
      <c r="L47" s="31"/>
      <c r="M47" s="28"/>
      <c r="N47" s="36"/>
      <c r="O47" s="28"/>
      <c r="P47" s="37">
        <v>327.26</v>
      </c>
      <c r="GO47" s="25"/>
      <c r="GP47" s="25"/>
      <c r="GQ47" s="25"/>
      <c r="GR47" s="25"/>
      <c r="GS47" s="25"/>
      <c r="GT47" s="25"/>
      <c r="GU47" s="25" t="s">
        <v>138</v>
      </c>
      <c r="GV47" s="133"/>
      <c r="GW47" s="25"/>
    </row>
    <row r="48" spans="1:205" s="128" customFormat="1" ht="15" x14ac:dyDescent="0.25">
      <c r="A48" s="38"/>
      <c r="B48" s="39"/>
      <c r="C48" s="289" t="s">
        <v>139</v>
      </c>
      <c r="D48" s="289"/>
      <c r="E48" s="289"/>
      <c r="F48" s="289"/>
      <c r="G48" s="289"/>
      <c r="H48" s="40"/>
      <c r="I48" s="41"/>
      <c r="J48" s="41"/>
      <c r="K48" s="41"/>
      <c r="L48" s="42"/>
      <c r="M48" s="41"/>
      <c r="N48" s="42"/>
      <c r="O48" s="41"/>
      <c r="P48" s="43">
        <v>191.42</v>
      </c>
      <c r="GO48" s="25"/>
      <c r="GP48" s="25"/>
      <c r="GQ48" s="25"/>
      <c r="GR48" s="25"/>
      <c r="GS48" s="25"/>
      <c r="GT48" s="25"/>
      <c r="GU48" s="25"/>
      <c r="GV48" s="133" t="s">
        <v>139</v>
      </c>
      <c r="GW48" s="25"/>
    </row>
    <row r="49" spans="1:205" s="128" customFormat="1" ht="15" x14ac:dyDescent="0.25">
      <c r="A49" s="38"/>
      <c r="B49" s="39" t="s">
        <v>307</v>
      </c>
      <c r="C49" s="289" t="s">
        <v>308</v>
      </c>
      <c r="D49" s="289"/>
      <c r="E49" s="289"/>
      <c r="F49" s="289"/>
      <c r="G49" s="289"/>
      <c r="H49" s="40" t="s">
        <v>142</v>
      </c>
      <c r="I49" s="44">
        <v>103</v>
      </c>
      <c r="J49" s="41"/>
      <c r="K49" s="44">
        <v>103</v>
      </c>
      <c r="L49" s="42"/>
      <c r="M49" s="41"/>
      <c r="N49" s="42"/>
      <c r="O49" s="41"/>
      <c r="P49" s="43">
        <v>197.16</v>
      </c>
      <c r="GO49" s="25"/>
      <c r="GP49" s="25"/>
      <c r="GQ49" s="25"/>
      <c r="GR49" s="25"/>
      <c r="GS49" s="25"/>
      <c r="GT49" s="25"/>
      <c r="GU49" s="25"/>
      <c r="GV49" s="133" t="s">
        <v>308</v>
      </c>
      <c r="GW49" s="25"/>
    </row>
    <row r="50" spans="1:205" s="128" customFormat="1" ht="15" x14ac:dyDescent="0.25">
      <c r="A50" s="38"/>
      <c r="B50" s="39" t="s">
        <v>309</v>
      </c>
      <c r="C50" s="289" t="s">
        <v>310</v>
      </c>
      <c r="D50" s="289"/>
      <c r="E50" s="289"/>
      <c r="F50" s="289"/>
      <c r="G50" s="289"/>
      <c r="H50" s="40" t="s">
        <v>142</v>
      </c>
      <c r="I50" s="44">
        <v>60</v>
      </c>
      <c r="J50" s="41"/>
      <c r="K50" s="44">
        <v>60</v>
      </c>
      <c r="L50" s="42"/>
      <c r="M50" s="41"/>
      <c r="N50" s="42"/>
      <c r="O50" s="41"/>
      <c r="P50" s="43">
        <v>114.85</v>
      </c>
      <c r="GO50" s="25"/>
      <c r="GP50" s="25"/>
      <c r="GQ50" s="25"/>
      <c r="GR50" s="25"/>
      <c r="GS50" s="25"/>
      <c r="GT50" s="25"/>
      <c r="GU50" s="25"/>
      <c r="GV50" s="133" t="s">
        <v>310</v>
      </c>
      <c r="GW50" s="25"/>
    </row>
    <row r="51" spans="1:205" s="128" customFormat="1" ht="15" x14ac:dyDescent="0.25">
      <c r="A51" s="45"/>
      <c r="B51" s="46"/>
      <c r="C51" s="290" t="s">
        <v>145</v>
      </c>
      <c r="D51" s="290"/>
      <c r="E51" s="290"/>
      <c r="F51" s="290"/>
      <c r="G51" s="290"/>
      <c r="H51" s="27"/>
      <c r="I51" s="28"/>
      <c r="J51" s="28"/>
      <c r="K51" s="28"/>
      <c r="L51" s="31"/>
      <c r="M51" s="28"/>
      <c r="N51" s="54">
        <v>639.27</v>
      </c>
      <c r="O51" s="28"/>
      <c r="P51" s="52">
        <v>639.27</v>
      </c>
      <c r="GO51" s="25"/>
      <c r="GP51" s="25"/>
      <c r="GQ51" s="25"/>
      <c r="GR51" s="25"/>
      <c r="GS51" s="25"/>
      <c r="GT51" s="25"/>
      <c r="GU51" s="25"/>
      <c r="GV51" s="133"/>
      <c r="GW51" s="25" t="s">
        <v>145</v>
      </c>
    </row>
    <row r="52" spans="1:205" s="128" customFormat="1" ht="34.5" x14ac:dyDescent="0.25">
      <c r="A52" s="26" t="s">
        <v>59</v>
      </c>
      <c r="B52" s="152" t="s">
        <v>313</v>
      </c>
      <c r="C52" s="291" t="s">
        <v>314</v>
      </c>
      <c r="D52" s="291"/>
      <c r="E52" s="291"/>
      <c r="F52" s="291"/>
      <c r="G52" s="291"/>
      <c r="H52" s="27" t="s">
        <v>158</v>
      </c>
      <c r="I52" s="28">
        <v>2.0249999999999999</v>
      </c>
      <c r="J52" s="29">
        <v>1</v>
      </c>
      <c r="K52" s="50">
        <v>2.0249999999999999</v>
      </c>
      <c r="L52" s="31"/>
      <c r="M52" s="28"/>
      <c r="N52" s="56">
        <v>296.66000000000003</v>
      </c>
      <c r="O52" s="28"/>
      <c r="P52" s="52">
        <v>600.74</v>
      </c>
      <c r="Q52" s="220"/>
      <c r="R52" s="221"/>
      <c r="GO52" s="25"/>
      <c r="GP52" s="25" t="s">
        <v>314</v>
      </c>
      <c r="GQ52" s="25" t="s">
        <v>3</v>
      </c>
      <c r="GR52" s="25" t="s">
        <v>3</v>
      </c>
      <c r="GS52" s="25" t="s">
        <v>3</v>
      </c>
      <c r="GT52" s="25" t="s">
        <v>3</v>
      </c>
      <c r="GU52" s="25"/>
      <c r="GV52" s="133"/>
      <c r="GW52" s="25"/>
    </row>
    <row r="53" spans="1:205" s="128" customFormat="1" ht="15" x14ac:dyDescent="0.25">
      <c r="A53" s="45"/>
      <c r="B53" s="46"/>
      <c r="C53" s="290" t="s">
        <v>145</v>
      </c>
      <c r="D53" s="290"/>
      <c r="E53" s="290"/>
      <c r="F53" s="290"/>
      <c r="G53" s="290"/>
      <c r="H53" s="27"/>
      <c r="I53" s="28"/>
      <c r="J53" s="28"/>
      <c r="K53" s="28"/>
      <c r="L53" s="31"/>
      <c r="M53" s="28"/>
      <c r="N53" s="31"/>
      <c r="O53" s="28"/>
      <c r="P53" s="52">
        <v>600.74</v>
      </c>
      <c r="GO53" s="25"/>
      <c r="GP53" s="25"/>
      <c r="GQ53" s="25"/>
      <c r="GR53" s="25"/>
      <c r="GS53" s="25"/>
      <c r="GT53" s="25"/>
      <c r="GU53" s="25"/>
      <c r="GV53" s="133"/>
      <c r="GW53" s="25" t="s">
        <v>145</v>
      </c>
    </row>
    <row r="54" spans="1:205" s="128" customFormat="1" ht="34.5" x14ac:dyDescent="0.25">
      <c r="A54" s="26" t="s">
        <v>155</v>
      </c>
      <c r="B54" s="152" t="s">
        <v>315</v>
      </c>
      <c r="C54" s="291" t="s">
        <v>316</v>
      </c>
      <c r="D54" s="291"/>
      <c r="E54" s="291"/>
      <c r="F54" s="291"/>
      <c r="G54" s="291"/>
      <c r="H54" s="27" t="s">
        <v>158</v>
      </c>
      <c r="I54" s="28">
        <v>2.0249999999999999</v>
      </c>
      <c r="J54" s="29">
        <v>1</v>
      </c>
      <c r="K54" s="50">
        <v>2.0249999999999999</v>
      </c>
      <c r="L54" s="31"/>
      <c r="M54" s="28"/>
      <c r="N54" s="56">
        <v>296.66000000000003</v>
      </c>
      <c r="O54" s="28"/>
      <c r="P54" s="52">
        <v>600.74</v>
      </c>
      <c r="Q54" s="220"/>
      <c r="R54" s="221"/>
      <c r="GO54" s="25"/>
      <c r="GP54" s="25" t="s">
        <v>316</v>
      </c>
      <c r="GQ54" s="25" t="s">
        <v>3</v>
      </c>
      <c r="GR54" s="25" t="s">
        <v>3</v>
      </c>
      <c r="GS54" s="25" t="s">
        <v>3</v>
      </c>
      <c r="GT54" s="25" t="s">
        <v>3</v>
      </c>
      <c r="GU54" s="25"/>
      <c r="GV54" s="133"/>
      <c r="GW54" s="25"/>
    </row>
    <row r="55" spans="1:205" s="128" customFormat="1" ht="15" x14ac:dyDescent="0.25">
      <c r="A55" s="45"/>
      <c r="B55" s="46"/>
      <c r="C55" s="290" t="s">
        <v>145</v>
      </c>
      <c r="D55" s="290"/>
      <c r="E55" s="290"/>
      <c r="F55" s="290"/>
      <c r="G55" s="290"/>
      <c r="H55" s="27"/>
      <c r="I55" s="28"/>
      <c r="J55" s="28"/>
      <c r="K55" s="28"/>
      <c r="L55" s="31"/>
      <c r="M55" s="28"/>
      <c r="N55" s="31"/>
      <c r="O55" s="28"/>
      <c r="P55" s="52">
        <v>600.74</v>
      </c>
      <c r="GO55" s="25"/>
      <c r="GP55" s="25"/>
      <c r="GQ55" s="25"/>
      <c r="GR55" s="25"/>
      <c r="GS55" s="25"/>
      <c r="GT55" s="25"/>
      <c r="GU55" s="25"/>
      <c r="GV55" s="133"/>
      <c r="GW55" s="25" t="s">
        <v>145</v>
      </c>
    </row>
    <row r="56" spans="1:205" s="128" customFormat="1" ht="34.5" x14ac:dyDescent="0.25">
      <c r="A56" s="26" t="s">
        <v>73</v>
      </c>
      <c r="B56" s="152" t="s">
        <v>317</v>
      </c>
      <c r="C56" s="291" t="s">
        <v>318</v>
      </c>
      <c r="D56" s="291"/>
      <c r="E56" s="291"/>
      <c r="F56" s="291"/>
      <c r="G56" s="291"/>
      <c r="H56" s="27" t="s">
        <v>222</v>
      </c>
      <c r="I56" s="28">
        <v>1</v>
      </c>
      <c r="J56" s="29">
        <v>1</v>
      </c>
      <c r="K56" s="29">
        <v>1</v>
      </c>
      <c r="L56" s="31"/>
      <c r="M56" s="28"/>
      <c r="N56" s="32"/>
      <c r="O56" s="28"/>
      <c r="P56" s="33"/>
      <c r="Q56" s="220"/>
      <c r="R56" s="221"/>
      <c r="GO56" s="25"/>
      <c r="GP56" s="25" t="s">
        <v>318</v>
      </c>
      <c r="GQ56" s="25" t="s">
        <v>3</v>
      </c>
      <c r="GR56" s="25" t="s">
        <v>3</v>
      </c>
      <c r="GS56" s="25" t="s">
        <v>3</v>
      </c>
      <c r="GT56" s="25" t="s">
        <v>3</v>
      </c>
      <c r="GU56" s="25"/>
      <c r="GV56" s="133"/>
      <c r="GW56" s="25"/>
    </row>
    <row r="57" spans="1:205" s="128" customFormat="1" ht="15" x14ac:dyDescent="0.25">
      <c r="A57" s="34"/>
      <c r="B57" s="35"/>
      <c r="C57" s="290" t="s">
        <v>138</v>
      </c>
      <c r="D57" s="290"/>
      <c r="E57" s="290"/>
      <c r="F57" s="290"/>
      <c r="G57" s="290"/>
      <c r="H57" s="27"/>
      <c r="I57" s="28"/>
      <c r="J57" s="28"/>
      <c r="K57" s="28"/>
      <c r="L57" s="31"/>
      <c r="M57" s="28"/>
      <c r="N57" s="36"/>
      <c r="O57" s="28"/>
      <c r="P57" s="37">
        <v>8208.01</v>
      </c>
      <c r="GO57" s="25"/>
      <c r="GP57" s="25"/>
      <c r="GQ57" s="25"/>
      <c r="GR57" s="25"/>
      <c r="GS57" s="25"/>
      <c r="GT57" s="25"/>
      <c r="GU57" s="25" t="s">
        <v>138</v>
      </c>
      <c r="GV57" s="133"/>
      <c r="GW57" s="25"/>
    </row>
    <row r="58" spans="1:205" s="128" customFormat="1" ht="15" x14ac:dyDescent="0.25">
      <c r="A58" s="38"/>
      <c r="B58" s="39"/>
      <c r="C58" s="289" t="s">
        <v>139</v>
      </c>
      <c r="D58" s="289"/>
      <c r="E58" s="289"/>
      <c r="F58" s="289"/>
      <c r="G58" s="289"/>
      <c r="H58" s="40"/>
      <c r="I58" s="41"/>
      <c r="J58" s="41"/>
      <c r="K58" s="41"/>
      <c r="L58" s="42"/>
      <c r="M58" s="41"/>
      <c r="N58" s="42"/>
      <c r="O58" s="41"/>
      <c r="P58" s="51">
        <v>3249.5</v>
      </c>
      <c r="GO58" s="25"/>
      <c r="GP58" s="25"/>
      <c r="GQ58" s="25"/>
      <c r="GR58" s="25"/>
      <c r="GS58" s="25"/>
      <c r="GT58" s="25"/>
      <c r="GU58" s="25"/>
      <c r="GV58" s="133" t="s">
        <v>139</v>
      </c>
      <c r="GW58" s="25"/>
    </row>
    <row r="59" spans="1:205" s="128" customFormat="1" ht="15" x14ac:dyDescent="0.25">
      <c r="A59" s="38"/>
      <c r="B59" s="39" t="s">
        <v>307</v>
      </c>
      <c r="C59" s="289" t="s">
        <v>308</v>
      </c>
      <c r="D59" s="289"/>
      <c r="E59" s="289"/>
      <c r="F59" s="289"/>
      <c r="G59" s="289"/>
      <c r="H59" s="40" t="s">
        <v>142</v>
      </c>
      <c r="I59" s="44">
        <v>103</v>
      </c>
      <c r="J59" s="41"/>
      <c r="K59" s="44">
        <v>103</v>
      </c>
      <c r="L59" s="42"/>
      <c r="M59" s="41"/>
      <c r="N59" s="42"/>
      <c r="O59" s="41"/>
      <c r="P59" s="51">
        <v>3346.99</v>
      </c>
      <c r="GO59" s="25"/>
      <c r="GP59" s="25"/>
      <c r="GQ59" s="25"/>
      <c r="GR59" s="25"/>
      <c r="GS59" s="25"/>
      <c r="GT59" s="25"/>
      <c r="GU59" s="25"/>
      <c r="GV59" s="133" t="s">
        <v>308</v>
      </c>
      <c r="GW59" s="25"/>
    </row>
    <row r="60" spans="1:205" s="128" customFormat="1" ht="15" x14ac:dyDescent="0.25">
      <c r="A60" s="38"/>
      <c r="B60" s="39" t="s">
        <v>309</v>
      </c>
      <c r="C60" s="289" t="s">
        <v>310</v>
      </c>
      <c r="D60" s="289"/>
      <c r="E60" s="289"/>
      <c r="F60" s="289"/>
      <c r="G60" s="289"/>
      <c r="H60" s="40" t="s">
        <v>142</v>
      </c>
      <c r="I60" s="44">
        <v>60</v>
      </c>
      <c r="J60" s="41"/>
      <c r="K60" s="44">
        <v>60</v>
      </c>
      <c r="L60" s="42"/>
      <c r="M60" s="41"/>
      <c r="N60" s="42"/>
      <c r="O60" s="41"/>
      <c r="P60" s="51">
        <v>1949.7</v>
      </c>
      <c r="GO60" s="25"/>
      <c r="GP60" s="25"/>
      <c r="GQ60" s="25"/>
      <c r="GR60" s="25"/>
      <c r="GS60" s="25"/>
      <c r="GT60" s="25"/>
      <c r="GU60" s="25"/>
      <c r="GV60" s="133" t="s">
        <v>310</v>
      </c>
      <c r="GW60" s="25"/>
    </row>
    <row r="61" spans="1:205" s="128" customFormat="1" ht="15" x14ac:dyDescent="0.25">
      <c r="A61" s="45"/>
      <c r="B61" s="46"/>
      <c r="C61" s="290" t="s">
        <v>145</v>
      </c>
      <c r="D61" s="290"/>
      <c r="E61" s="290"/>
      <c r="F61" s="290"/>
      <c r="G61" s="290"/>
      <c r="H61" s="27"/>
      <c r="I61" s="28"/>
      <c r="J61" s="28"/>
      <c r="K61" s="28"/>
      <c r="L61" s="31"/>
      <c r="M61" s="28"/>
      <c r="N61" s="36">
        <v>13504.7</v>
      </c>
      <c r="O61" s="28"/>
      <c r="P61" s="37">
        <v>13504.7</v>
      </c>
      <c r="GO61" s="25"/>
      <c r="GP61" s="25"/>
      <c r="GQ61" s="25"/>
      <c r="GR61" s="25"/>
      <c r="GS61" s="25"/>
      <c r="GT61" s="25"/>
      <c r="GU61" s="25"/>
      <c r="GV61" s="133"/>
      <c r="GW61" s="25" t="s">
        <v>145</v>
      </c>
    </row>
    <row r="62" spans="1:205" s="128" customFormat="1" ht="34.5" x14ac:dyDescent="0.25">
      <c r="A62" s="26" t="s">
        <v>161</v>
      </c>
      <c r="B62" s="152" t="s">
        <v>319</v>
      </c>
      <c r="C62" s="291" t="s">
        <v>320</v>
      </c>
      <c r="D62" s="291"/>
      <c r="E62" s="291"/>
      <c r="F62" s="291"/>
      <c r="G62" s="291"/>
      <c r="H62" s="27" t="s">
        <v>237</v>
      </c>
      <c r="I62" s="28">
        <v>7.0000000000000007E-2</v>
      </c>
      <c r="J62" s="29">
        <v>1</v>
      </c>
      <c r="K62" s="55">
        <v>7.0000000000000007E-2</v>
      </c>
      <c r="L62" s="31"/>
      <c r="M62" s="28"/>
      <c r="N62" s="32"/>
      <c r="O62" s="28"/>
      <c r="P62" s="33"/>
      <c r="Q62" s="220"/>
      <c r="R62" s="221"/>
      <c r="GO62" s="25"/>
      <c r="GP62" s="25" t="s">
        <v>320</v>
      </c>
      <c r="GQ62" s="25" t="s">
        <v>3</v>
      </c>
      <c r="GR62" s="25" t="s">
        <v>3</v>
      </c>
      <c r="GS62" s="25" t="s">
        <v>3</v>
      </c>
      <c r="GT62" s="25" t="s">
        <v>3</v>
      </c>
      <c r="GU62" s="25"/>
      <c r="GV62" s="133"/>
      <c r="GW62" s="25"/>
    </row>
    <row r="63" spans="1:205" s="128" customFormat="1" ht="15" x14ac:dyDescent="0.25">
      <c r="A63" s="34"/>
      <c r="B63" s="35"/>
      <c r="C63" s="290" t="s">
        <v>138</v>
      </c>
      <c r="D63" s="290"/>
      <c r="E63" s="290"/>
      <c r="F63" s="290"/>
      <c r="G63" s="290"/>
      <c r="H63" s="27"/>
      <c r="I63" s="28"/>
      <c r="J63" s="28"/>
      <c r="K63" s="28"/>
      <c r="L63" s="31"/>
      <c r="M63" s="28"/>
      <c r="N63" s="36"/>
      <c r="O63" s="28"/>
      <c r="P63" s="37">
        <v>4558.33</v>
      </c>
      <c r="GO63" s="25"/>
      <c r="GP63" s="25"/>
      <c r="GQ63" s="25"/>
      <c r="GR63" s="25"/>
      <c r="GS63" s="25"/>
      <c r="GT63" s="25"/>
      <c r="GU63" s="25" t="s">
        <v>138</v>
      </c>
      <c r="GV63" s="133"/>
      <c r="GW63" s="25"/>
    </row>
    <row r="64" spans="1:205" s="128" customFormat="1" ht="15" x14ac:dyDescent="0.25">
      <c r="A64" s="38"/>
      <c r="B64" s="39"/>
      <c r="C64" s="289" t="s">
        <v>139</v>
      </c>
      <c r="D64" s="289"/>
      <c r="E64" s="289"/>
      <c r="F64" s="289"/>
      <c r="G64" s="289"/>
      <c r="H64" s="40"/>
      <c r="I64" s="41"/>
      <c r="J64" s="41"/>
      <c r="K64" s="41"/>
      <c r="L64" s="42"/>
      <c r="M64" s="41"/>
      <c r="N64" s="42"/>
      <c r="O64" s="41"/>
      <c r="P64" s="51">
        <v>3392.84</v>
      </c>
      <c r="GO64" s="25"/>
      <c r="GP64" s="25"/>
      <c r="GQ64" s="25"/>
      <c r="GR64" s="25"/>
      <c r="GS64" s="25"/>
      <c r="GT64" s="25"/>
      <c r="GU64" s="25"/>
      <c r="GV64" s="133" t="s">
        <v>139</v>
      </c>
      <c r="GW64" s="25"/>
    </row>
    <row r="65" spans="1:206" s="128" customFormat="1" ht="15" x14ac:dyDescent="0.25">
      <c r="A65" s="38"/>
      <c r="B65" s="39" t="s">
        <v>307</v>
      </c>
      <c r="C65" s="289" t="s">
        <v>308</v>
      </c>
      <c r="D65" s="289"/>
      <c r="E65" s="289"/>
      <c r="F65" s="289"/>
      <c r="G65" s="289"/>
      <c r="H65" s="40" t="s">
        <v>142</v>
      </c>
      <c r="I65" s="44">
        <v>103</v>
      </c>
      <c r="J65" s="41"/>
      <c r="K65" s="44">
        <v>103</v>
      </c>
      <c r="L65" s="42"/>
      <c r="M65" s="41"/>
      <c r="N65" s="42"/>
      <c r="O65" s="41"/>
      <c r="P65" s="51">
        <v>3494.63</v>
      </c>
      <c r="GO65" s="25"/>
      <c r="GP65" s="25"/>
      <c r="GQ65" s="25"/>
      <c r="GR65" s="25"/>
      <c r="GS65" s="25"/>
      <c r="GT65" s="25"/>
      <c r="GU65" s="25"/>
      <c r="GV65" s="133" t="s">
        <v>308</v>
      </c>
      <c r="GW65" s="25"/>
    </row>
    <row r="66" spans="1:206" s="128" customFormat="1" ht="15" x14ac:dyDescent="0.25">
      <c r="A66" s="38"/>
      <c r="B66" s="39" t="s">
        <v>309</v>
      </c>
      <c r="C66" s="289" t="s">
        <v>310</v>
      </c>
      <c r="D66" s="289"/>
      <c r="E66" s="289"/>
      <c r="F66" s="289"/>
      <c r="G66" s="289"/>
      <c r="H66" s="40" t="s">
        <v>142</v>
      </c>
      <c r="I66" s="44">
        <v>60</v>
      </c>
      <c r="J66" s="41"/>
      <c r="K66" s="44">
        <v>60</v>
      </c>
      <c r="L66" s="42"/>
      <c r="M66" s="41"/>
      <c r="N66" s="42"/>
      <c r="O66" s="41"/>
      <c r="P66" s="51">
        <v>2035.7</v>
      </c>
      <c r="GO66" s="25"/>
      <c r="GP66" s="25"/>
      <c r="GQ66" s="25"/>
      <c r="GR66" s="25"/>
      <c r="GS66" s="25"/>
      <c r="GT66" s="25"/>
      <c r="GU66" s="25"/>
      <c r="GV66" s="133" t="s">
        <v>310</v>
      </c>
      <c r="GW66" s="25"/>
    </row>
    <row r="67" spans="1:206" s="128" customFormat="1" ht="15" x14ac:dyDescent="0.25">
      <c r="A67" s="45"/>
      <c r="B67" s="46"/>
      <c r="C67" s="290" t="s">
        <v>145</v>
      </c>
      <c r="D67" s="290"/>
      <c r="E67" s="290"/>
      <c r="F67" s="290"/>
      <c r="G67" s="290"/>
      <c r="H67" s="27"/>
      <c r="I67" s="28"/>
      <c r="J67" s="28"/>
      <c r="K67" s="28"/>
      <c r="L67" s="31"/>
      <c r="M67" s="28"/>
      <c r="N67" s="36">
        <v>144123.71</v>
      </c>
      <c r="O67" s="28"/>
      <c r="P67" s="37">
        <v>10088.66</v>
      </c>
      <c r="GO67" s="25"/>
      <c r="GP67" s="25"/>
      <c r="GQ67" s="25"/>
      <c r="GR67" s="25"/>
      <c r="GS67" s="25"/>
      <c r="GT67" s="25"/>
      <c r="GU67" s="25"/>
      <c r="GV67" s="133"/>
      <c r="GW67" s="25" t="s">
        <v>145</v>
      </c>
    </row>
    <row r="68" spans="1:206" s="128" customFormat="1" ht="1.5" customHeight="1" x14ac:dyDescent="0.25">
      <c r="A68" s="47"/>
      <c r="B68" s="59"/>
      <c r="C68" s="59"/>
      <c r="D68" s="59"/>
      <c r="E68" s="59"/>
      <c r="F68" s="48"/>
      <c r="G68" s="48"/>
      <c r="H68" s="48"/>
      <c r="I68" s="48"/>
      <c r="J68" s="49"/>
      <c r="K68" s="48"/>
      <c r="L68" s="49"/>
      <c r="M68" s="60"/>
      <c r="N68" s="49"/>
      <c r="O68" s="61"/>
      <c r="P68" s="62"/>
      <c r="Q68" s="63"/>
      <c r="R68" s="64"/>
      <c r="GO68" s="25"/>
      <c r="GP68" s="25"/>
      <c r="GQ68" s="25"/>
      <c r="GR68" s="25"/>
      <c r="GS68" s="25"/>
      <c r="GT68" s="25"/>
      <c r="GU68" s="25"/>
      <c r="GV68" s="133"/>
      <c r="GW68" s="25"/>
    </row>
    <row r="69" spans="1:206" s="128" customFormat="1" ht="15" x14ac:dyDescent="0.25">
      <c r="A69" s="34"/>
      <c r="B69" s="65"/>
      <c r="C69" s="288" t="s">
        <v>321</v>
      </c>
      <c r="D69" s="288"/>
      <c r="E69" s="288"/>
      <c r="F69" s="288"/>
      <c r="G69" s="288"/>
      <c r="H69" s="288"/>
      <c r="I69" s="288"/>
      <c r="J69" s="288"/>
      <c r="K69" s="288"/>
      <c r="L69" s="288"/>
      <c r="M69" s="288"/>
      <c r="N69" s="288"/>
      <c r="O69" s="288"/>
      <c r="P69" s="66">
        <v>28658.41</v>
      </c>
      <c r="Q69" s="63"/>
      <c r="R69" s="64"/>
      <c r="GO69" s="25"/>
      <c r="GP69" s="25"/>
      <c r="GQ69" s="25"/>
      <c r="GR69" s="25"/>
      <c r="GS69" s="25"/>
      <c r="GT69" s="25"/>
      <c r="GU69" s="25"/>
      <c r="GV69" s="133"/>
      <c r="GW69" s="25"/>
      <c r="GX69" s="25" t="s">
        <v>321</v>
      </c>
    </row>
    <row r="70" spans="1:206" s="128" customFormat="1" ht="15" x14ac:dyDescent="0.25">
      <c r="A70" s="292" t="s">
        <v>322</v>
      </c>
      <c r="B70" s="293"/>
      <c r="C70" s="293"/>
      <c r="D70" s="293"/>
      <c r="E70" s="293"/>
      <c r="F70" s="293"/>
      <c r="G70" s="293"/>
      <c r="H70" s="293"/>
      <c r="I70" s="293"/>
      <c r="J70" s="293"/>
      <c r="K70" s="293"/>
      <c r="L70" s="293"/>
      <c r="M70" s="293"/>
      <c r="N70" s="293"/>
      <c r="O70" s="293"/>
      <c r="P70" s="294"/>
      <c r="GO70" s="25" t="s">
        <v>322</v>
      </c>
      <c r="GP70" s="25"/>
      <c r="GQ70" s="25"/>
      <c r="GR70" s="25"/>
      <c r="GS70" s="25"/>
      <c r="GT70" s="25"/>
      <c r="GU70" s="25"/>
      <c r="GV70" s="133"/>
      <c r="GW70" s="25"/>
      <c r="GX70" s="25"/>
    </row>
    <row r="71" spans="1:206" s="128" customFormat="1" ht="23.25" x14ac:dyDescent="0.25">
      <c r="A71" s="26" t="s">
        <v>164</v>
      </c>
      <c r="B71" s="152" t="s">
        <v>323</v>
      </c>
      <c r="C71" s="291" t="s">
        <v>324</v>
      </c>
      <c r="D71" s="291"/>
      <c r="E71" s="291"/>
      <c r="F71" s="291"/>
      <c r="G71" s="291"/>
      <c r="H71" s="27" t="s">
        <v>241</v>
      </c>
      <c r="I71" s="28">
        <v>1.04</v>
      </c>
      <c r="J71" s="29">
        <v>1</v>
      </c>
      <c r="K71" s="55">
        <v>1.04</v>
      </c>
      <c r="L71" s="36">
        <v>26011.96</v>
      </c>
      <c r="M71" s="55">
        <v>1.1399999999999999</v>
      </c>
      <c r="N71" s="57">
        <v>29653.63</v>
      </c>
      <c r="O71" s="28"/>
      <c r="P71" s="37">
        <v>30839.78</v>
      </c>
      <c r="Q71" s="220"/>
      <c r="R71" s="221"/>
      <c r="GO71" s="25"/>
      <c r="GP71" s="25" t="s">
        <v>324</v>
      </c>
      <c r="GQ71" s="25" t="s">
        <v>3</v>
      </c>
      <c r="GR71" s="25" t="s">
        <v>3</v>
      </c>
      <c r="GS71" s="25" t="s">
        <v>3</v>
      </c>
      <c r="GT71" s="25" t="s">
        <v>3</v>
      </c>
      <c r="GU71" s="25"/>
      <c r="GV71" s="133"/>
      <c r="GW71" s="25"/>
      <c r="GX71" s="25"/>
    </row>
    <row r="72" spans="1:206" s="128" customFormat="1" ht="15" x14ac:dyDescent="0.25">
      <c r="A72" s="45"/>
      <c r="B72" s="46"/>
      <c r="C72" s="290" t="s">
        <v>145</v>
      </c>
      <c r="D72" s="290"/>
      <c r="E72" s="290"/>
      <c r="F72" s="290"/>
      <c r="G72" s="290"/>
      <c r="H72" s="27"/>
      <c r="I72" s="28"/>
      <c r="J72" s="28"/>
      <c r="K72" s="28"/>
      <c r="L72" s="31"/>
      <c r="M72" s="28"/>
      <c r="N72" s="31"/>
      <c r="O72" s="28"/>
      <c r="P72" s="37">
        <v>30839.78</v>
      </c>
      <c r="GO72" s="25"/>
      <c r="GP72" s="25"/>
      <c r="GQ72" s="25"/>
      <c r="GR72" s="25"/>
      <c r="GS72" s="25"/>
      <c r="GT72" s="25"/>
      <c r="GU72" s="25"/>
      <c r="GV72" s="133"/>
      <c r="GW72" s="25" t="s">
        <v>145</v>
      </c>
      <c r="GX72" s="25"/>
    </row>
    <row r="73" spans="1:206" s="128" customFormat="1" ht="15" x14ac:dyDescent="0.25">
      <c r="A73" s="26" t="s">
        <v>167</v>
      </c>
      <c r="B73" s="152" t="s">
        <v>325</v>
      </c>
      <c r="C73" s="291" t="s">
        <v>326</v>
      </c>
      <c r="D73" s="291"/>
      <c r="E73" s="291"/>
      <c r="F73" s="291"/>
      <c r="G73" s="291"/>
      <c r="H73" s="27" t="s">
        <v>222</v>
      </c>
      <c r="I73" s="28">
        <v>1</v>
      </c>
      <c r="J73" s="29">
        <v>1</v>
      </c>
      <c r="K73" s="29">
        <v>1</v>
      </c>
      <c r="L73" s="36">
        <v>1500.82</v>
      </c>
      <c r="M73" s="55">
        <v>1.39</v>
      </c>
      <c r="N73" s="57">
        <v>2086.14</v>
      </c>
      <c r="O73" s="28"/>
      <c r="P73" s="37">
        <v>2086.14</v>
      </c>
      <c r="Q73" s="220"/>
      <c r="R73" s="221"/>
      <c r="GO73" s="25"/>
      <c r="GP73" s="25" t="s">
        <v>326</v>
      </c>
      <c r="GQ73" s="25" t="s">
        <v>3</v>
      </c>
      <c r="GR73" s="25" t="s">
        <v>3</v>
      </c>
      <c r="GS73" s="25" t="s">
        <v>3</v>
      </c>
      <c r="GT73" s="25" t="s">
        <v>3</v>
      </c>
      <c r="GU73" s="25"/>
      <c r="GV73" s="133"/>
      <c r="GW73" s="25"/>
      <c r="GX73" s="25"/>
    </row>
    <row r="74" spans="1:206" s="128" customFormat="1" ht="15" x14ac:dyDescent="0.25">
      <c r="A74" s="45"/>
      <c r="B74" s="46"/>
      <c r="C74" s="290" t="s">
        <v>145</v>
      </c>
      <c r="D74" s="290"/>
      <c r="E74" s="290"/>
      <c r="F74" s="290"/>
      <c r="G74" s="290"/>
      <c r="H74" s="27"/>
      <c r="I74" s="28"/>
      <c r="J74" s="28"/>
      <c r="K74" s="28"/>
      <c r="L74" s="31"/>
      <c r="M74" s="28"/>
      <c r="N74" s="31"/>
      <c r="O74" s="28"/>
      <c r="P74" s="37">
        <v>2086.14</v>
      </c>
      <c r="GO74" s="25"/>
      <c r="GP74" s="25"/>
      <c r="GQ74" s="25"/>
      <c r="GR74" s="25"/>
      <c r="GS74" s="25"/>
      <c r="GT74" s="25"/>
      <c r="GU74" s="25"/>
      <c r="GV74" s="133"/>
      <c r="GW74" s="25" t="s">
        <v>145</v>
      </c>
      <c r="GX74" s="25"/>
    </row>
    <row r="75" spans="1:206" s="128" customFormat="1" ht="23.25" x14ac:dyDescent="0.25">
      <c r="A75" s="26" t="s">
        <v>174</v>
      </c>
      <c r="B75" s="152" t="s">
        <v>327</v>
      </c>
      <c r="C75" s="291" t="s">
        <v>328</v>
      </c>
      <c r="D75" s="291"/>
      <c r="E75" s="291"/>
      <c r="F75" s="291"/>
      <c r="G75" s="291"/>
      <c r="H75" s="27" t="s">
        <v>237</v>
      </c>
      <c r="I75" s="28">
        <v>7.0000000000000007E-2</v>
      </c>
      <c r="J75" s="29">
        <v>1</v>
      </c>
      <c r="K75" s="55">
        <v>7.0000000000000007E-2</v>
      </c>
      <c r="L75" s="36">
        <v>194140.29</v>
      </c>
      <c r="M75" s="55">
        <v>1.42</v>
      </c>
      <c r="N75" s="57">
        <v>275679.21000000002</v>
      </c>
      <c r="O75" s="28"/>
      <c r="P75" s="37">
        <v>19297.54</v>
      </c>
      <c r="Q75" s="220"/>
      <c r="R75" s="221"/>
      <c r="GO75" s="25"/>
      <c r="GP75" s="25" t="s">
        <v>328</v>
      </c>
      <c r="GQ75" s="25" t="s">
        <v>3</v>
      </c>
      <c r="GR75" s="25" t="s">
        <v>3</v>
      </c>
      <c r="GS75" s="25" t="s">
        <v>3</v>
      </c>
      <c r="GT75" s="25" t="s">
        <v>3</v>
      </c>
      <c r="GU75" s="25"/>
      <c r="GV75" s="133"/>
      <c r="GW75" s="25"/>
      <c r="GX75" s="25"/>
    </row>
    <row r="76" spans="1:206" s="128" customFormat="1" ht="15" x14ac:dyDescent="0.25">
      <c r="A76" s="45"/>
      <c r="B76" s="46"/>
      <c r="C76" s="290" t="s">
        <v>145</v>
      </c>
      <c r="D76" s="290"/>
      <c r="E76" s="290"/>
      <c r="F76" s="290"/>
      <c r="G76" s="290"/>
      <c r="H76" s="27"/>
      <c r="I76" s="28"/>
      <c r="J76" s="28"/>
      <c r="K76" s="28"/>
      <c r="L76" s="31"/>
      <c r="M76" s="28"/>
      <c r="N76" s="31"/>
      <c r="O76" s="28"/>
      <c r="P76" s="37">
        <v>19297.54</v>
      </c>
      <c r="GO76" s="25"/>
      <c r="GP76" s="25"/>
      <c r="GQ76" s="25"/>
      <c r="GR76" s="25"/>
      <c r="GS76" s="25"/>
      <c r="GT76" s="25"/>
      <c r="GU76" s="25"/>
      <c r="GV76" s="133"/>
      <c r="GW76" s="25" t="s">
        <v>145</v>
      </c>
      <c r="GX76" s="25"/>
    </row>
    <row r="77" spans="1:206" s="128" customFormat="1" ht="34.5" x14ac:dyDescent="0.25">
      <c r="A77" s="26" t="s">
        <v>183</v>
      </c>
      <c r="B77" s="152" t="s">
        <v>329</v>
      </c>
      <c r="C77" s="291" t="s">
        <v>330</v>
      </c>
      <c r="D77" s="291"/>
      <c r="E77" s="291"/>
      <c r="F77" s="291"/>
      <c r="G77" s="291"/>
      <c r="H77" s="27" t="s">
        <v>222</v>
      </c>
      <c r="I77" s="28">
        <v>6</v>
      </c>
      <c r="J77" s="29">
        <v>1</v>
      </c>
      <c r="K77" s="29">
        <v>6</v>
      </c>
      <c r="L77" s="54">
        <v>610.09</v>
      </c>
      <c r="M77" s="55">
        <v>1.1200000000000001</v>
      </c>
      <c r="N77" s="56">
        <v>683.3</v>
      </c>
      <c r="O77" s="28"/>
      <c r="P77" s="37">
        <v>4099.8</v>
      </c>
      <c r="Q77" s="220"/>
      <c r="R77" s="221"/>
      <c r="GO77" s="25"/>
      <c r="GP77" s="25" t="s">
        <v>330</v>
      </c>
      <c r="GQ77" s="25" t="s">
        <v>3</v>
      </c>
      <c r="GR77" s="25" t="s">
        <v>3</v>
      </c>
      <c r="GS77" s="25" t="s">
        <v>3</v>
      </c>
      <c r="GT77" s="25" t="s">
        <v>3</v>
      </c>
      <c r="GU77" s="25"/>
      <c r="GV77" s="133"/>
      <c r="GW77" s="25"/>
      <c r="GX77" s="25"/>
    </row>
    <row r="78" spans="1:206" s="128" customFormat="1" ht="15" x14ac:dyDescent="0.25">
      <c r="A78" s="45"/>
      <c r="B78" s="46"/>
      <c r="C78" s="290" t="s">
        <v>145</v>
      </c>
      <c r="D78" s="290"/>
      <c r="E78" s="290"/>
      <c r="F78" s="290"/>
      <c r="G78" s="290"/>
      <c r="H78" s="27"/>
      <c r="I78" s="28"/>
      <c r="J78" s="28"/>
      <c r="K78" s="28"/>
      <c r="L78" s="31"/>
      <c r="M78" s="28"/>
      <c r="N78" s="31"/>
      <c r="O78" s="28"/>
      <c r="P78" s="37">
        <v>4099.8</v>
      </c>
      <c r="GO78" s="25"/>
      <c r="GP78" s="25"/>
      <c r="GQ78" s="25"/>
      <c r="GR78" s="25"/>
      <c r="GS78" s="25"/>
      <c r="GT78" s="25"/>
      <c r="GU78" s="25"/>
      <c r="GV78" s="133"/>
      <c r="GW78" s="25" t="s">
        <v>145</v>
      </c>
      <c r="GX78" s="25"/>
    </row>
    <row r="79" spans="1:206" s="128" customFormat="1" ht="23.25" x14ac:dyDescent="0.25">
      <c r="A79" s="26" t="s">
        <v>191</v>
      </c>
      <c r="B79" s="152" t="s">
        <v>331</v>
      </c>
      <c r="C79" s="291" t="s">
        <v>332</v>
      </c>
      <c r="D79" s="291"/>
      <c r="E79" s="291"/>
      <c r="F79" s="291"/>
      <c r="G79" s="291"/>
      <c r="H79" s="27" t="s">
        <v>333</v>
      </c>
      <c r="I79" s="28">
        <v>6</v>
      </c>
      <c r="J79" s="29">
        <v>1</v>
      </c>
      <c r="K79" s="29">
        <v>6</v>
      </c>
      <c r="L79" s="54">
        <v>266.61</v>
      </c>
      <c r="M79" s="53">
        <v>1.4</v>
      </c>
      <c r="N79" s="56">
        <v>373.25</v>
      </c>
      <c r="O79" s="28"/>
      <c r="P79" s="37">
        <v>2239.5</v>
      </c>
      <c r="Q79" s="220"/>
      <c r="R79" s="221"/>
      <c r="GO79" s="25"/>
      <c r="GP79" s="25" t="s">
        <v>332</v>
      </c>
      <c r="GQ79" s="25" t="s">
        <v>3</v>
      </c>
      <c r="GR79" s="25" t="s">
        <v>3</v>
      </c>
      <c r="GS79" s="25" t="s">
        <v>3</v>
      </c>
      <c r="GT79" s="25" t="s">
        <v>3</v>
      </c>
      <c r="GU79" s="25"/>
      <c r="GV79" s="133"/>
      <c r="GW79" s="25"/>
      <c r="GX79" s="25"/>
    </row>
    <row r="80" spans="1:206" s="128" customFormat="1" ht="15" x14ac:dyDescent="0.25">
      <c r="A80" s="45"/>
      <c r="B80" s="46"/>
      <c r="C80" s="290" t="s">
        <v>145</v>
      </c>
      <c r="D80" s="290"/>
      <c r="E80" s="290"/>
      <c r="F80" s="290"/>
      <c r="G80" s="290"/>
      <c r="H80" s="27"/>
      <c r="I80" s="28"/>
      <c r="J80" s="28"/>
      <c r="K80" s="28"/>
      <c r="L80" s="31"/>
      <c r="M80" s="28"/>
      <c r="N80" s="31"/>
      <c r="O80" s="28"/>
      <c r="P80" s="37">
        <v>2239.5</v>
      </c>
      <c r="GO80" s="25"/>
      <c r="GP80" s="25"/>
      <c r="GQ80" s="25"/>
      <c r="GR80" s="25"/>
      <c r="GS80" s="25"/>
      <c r="GT80" s="25"/>
      <c r="GU80" s="25"/>
      <c r="GV80" s="133"/>
      <c r="GW80" s="25" t="s">
        <v>145</v>
      </c>
      <c r="GX80" s="25"/>
    </row>
    <row r="81" spans="1:208" s="128" customFormat="1" ht="15" x14ac:dyDescent="0.25">
      <c r="A81" s="26" t="s">
        <v>194</v>
      </c>
      <c r="B81" s="152" t="s">
        <v>334</v>
      </c>
      <c r="C81" s="291" t="s">
        <v>335</v>
      </c>
      <c r="D81" s="291"/>
      <c r="E81" s="291"/>
      <c r="F81" s="291"/>
      <c r="G81" s="291"/>
      <c r="H81" s="27" t="s">
        <v>336</v>
      </c>
      <c r="I81" s="28">
        <v>1.2</v>
      </c>
      <c r="J81" s="29">
        <v>1</v>
      </c>
      <c r="K81" s="53">
        <v>1.2</v>
      </c>
      <c r="L81" s="54">
        <v>911.44</v>
      </c>
      <c r="M81" s="55">
        <v>1.39</v>
      </c>
      <c r="N81" s="57">
        <v>1266.9000000000001</v>
      </c>
      <c r="O81" s="28"/>
      <c r="P81" s="37">
        <v>1520.28</v>
      </c>
      <c r="Q81" s="220"/>
      <c r="R81" s="221"/>
      <c r="GO81" s="25"/>
      <c r="GP81" s="25" t="s">
        <v>335</v>
      </c>
      <c r="GQ81" s="25" t="s">
        <v>3</v>
      </c>
      <c r="GR81" s="25" t="s">
        <v>3</v>
      </c>
      <c r="GS81" s="25" t="s">
        <v>3</v>
      </c>
      <c r="GT81" s="25" t="s">
        <v>3</v>
      </c>
      <c r="GU81" s="25"/>
      <c r="GV81" s="133"/>
      <c r="GW81" s="25"/>
      <c r="GX81" s="25"/>
    </row>
    <row r="82" spans="1:208" s="128" customFormat="1" ht="15" x14ac:dyDescent="0.25">
      <c r="A82" s="45"/>
      <c r="B82" s="46"/>
      <c r="C82" s="290" t="s">
        <v>145</v>
      </c>
      <c r="D82" s="290"/>
      <c r="E82" s="290"/>
      <c r="F82" s="290"/>
      <c r="G82" s="290"/>
      <c r="H82" s="27"/>
      <c r="I82" s="28"/>
      <c r="J82" s="28"/>
      <c r="K82" s="28"/>
      <c r="L82" s="31"/>
      <c r="M82" s="28"/>
      <c r="N82" s="31"/>
      <c r="O82" s="28"/>
      <c r="P82" s="37">
        <v>1520.28</v>
      </c>
      <c r="GO82" s="25"/>
      <c r="GP82" s="25"/>
      <c r="GQ82" s="25"/>
      <c r="GR82" s="25"/>
      <c r="GS82" s="25"/>
      <c r="GT82" s="25"/>
      <c r="GU82" s="25"/>
      <c r="GV82" s="133"/>
      <c r="GW82" s="25" t="s">
        <v>145</v>
      </c>
      <c r="GX82" s="25"/>
    </row>
    <row r="83" spans="1:208" s="128" customFormat="1" ht="15" x14ac:dyDescent="0.25">
      <c r="A83" s="26" t="s">
        <v>197</v>
      </c>
      <c r="B83" s="152" t="s">
        <v>337</v>
      </c>
      <c r="C83" s="291" t="s">
        <v>338</v>
      </c>
      <c r="D83" s="291"/>
      <c r="E83" s="291"/>
      <c r="F83" s="291"/>
      <c r="G83" s="291"/>
      <c r="H83" s="27" t="s">
        <v>218</v>
      </c>
      <c r="I83" s="28">
        <v>0.12</v>
      </c>
      <c r="J83" s="29">
        <v>1</v>
      </c>
      <c r="K83" s="55">
        <v>0.12</v>
      </c>
      <c r="L83" s="36">
        <v>2240.1999999999998</v>
      </c>
      <c r="M83" s="55">
        <v>1.39</v>
      </c>
      <c r="N83" s="57">
        <v>3113.88</v>
      </c>
      <c r="O83" s="28"/>
      <c r="P83" s="52">
        <v>373.67</v>
      </c>
      <c r="Q83" s="220"/>
      <c r="R83" s="221"/>
      <c r="GO83" s="25"/>
      <c r="GP83" s="25" t="s">
        <v>338</v>
      </c>
      <c r="GQ83" s="25" t="s">
        <v>3</v>
      </c>
      <c r="GR83" s="25" t="s">
        <v>3</v>
      </c>
      <c r="GS83" s="25" t="s">
        <v>3</v>
      </c>
      <c r="GT83" s="25" t="s">
        <v>3</v>
      </c>
      <c r="GU83" s="25"/>
      <c r="GV83" s="133"/>
      <c r="GW83" s="25"/>
      <c r="GX83" s="25"/>
    </row>
    <row r="84" spans="1:208" s="128" customFormat="1" ht="15" x14ac:dyDescent="0.25">
      <c r="A84" s="45"/>
      <c r="B84" s="46"/>
      <c r="C84" s="290" t="s">
        <v>145</v>
      </c>
      <c r="D84" s="290"/>
      <c r="E84" s="290"/>
      <c r="F84" s="290"/>
      <c r="G84" s="290"/>
      <c r="H84" s="27"/>
      <c r="I84" s="28"/>
      <c r="J84" s="28"/>
      <c r="K84" s="28"/>
      <c r="L84" s="31"/>
      <c r="M84" s="28"/>
      <c r="N84" s="31"/>
      <c r="O84" s="28"/>
      <c r="P84" s="52">
        <v>373.67</v>
      </c>
      <c r="GO84" s="25"/>
      <c r="GP84" s="25"/>
      <c r="GQ84" s="25"/>
      <c r="GR84" s="25"/>
      <c r="GS84" s="25"/>
      <c r="GT84" s="25"/>
      <c r="GU84" s="25"/>
      <c r="GV84" s="133"/>
      <c r="GW84" s="25" t="s">
        <v>145</v>
      </c>
      <c r="GX84" s="25"/>
    </row>
    <row r="85" spans="1:208" s="128" customFormat="1" ht="1.5" customHeight="1" x14ac:dyDescent="0.25">
      <c r="A85" s="47"/>
      <c r="B85" s="59"/>
      <c r="C85" s="59"/>
      <c r="D85" s="59"/>
      <c r="E85" s="59"/>
      <c r="F85" s="48"/>
      <c r="G85" s="48"/>
      <c r="H85" s="48"/>
      <c r="I85" s="48"/>
      <c r="J85" s="49"/>
      <c r="K85" s="48"/>
      <c r="L85" s="49"/>
      <c r="M85" s="60"/>
      <c r="N85" s="49"/>
      <c r="O85" s="61"/>
      <c r="P85" s="62"/>
      <c r="Q85" s="63"/>
      <c r="R85" s="64"/>
      <c r="GO85" s="25"/>
      <c r="GP85" s="25"/>
      <c r="GQ85" s="25"/>
      <c r="GR85" s="25"/>
      <c r="GS85" s="25"/>
      <c r="GT85" s="25"/>
      <c r="GU85" s="25"/>
      <c r="GV85" s="133"/>
      <c r="GW85" s="25"/>
      <c r="GX85" s="25"/>
    </row>
    <row r="86" spans="1:208" s="128" customFormat="1" ht="15" x14ac:dyDescent="0.25">
      <c r="A86" s="34"/>
      <c r="B86" s="65"/>
      <c r="C86" s="288" t="s">
        <v>339</v>
      </c>
      <c r="D86" s="288"/>
      <c r="E86" s="288"/>
      <c r="F86" s="288"/>
      <c r="G86" s="288"/>
      <c r="H86" s="288"/>
      <c r="I86" s="288"/>
      <c r="J86" s="288"/>
      <c r="K86" s="288"/>
      <c r="L86" s="288"/>
      <c r="M86" s="288"/>
      <c r="N86" s="288"/>
      <c r="O86" s="288"/>
      <c r="P86" s="66">
        <v>60456.71</v>
      </c>
      <c r="Q86" s="63"/>
      <c r="R86" s="64"/>
      <c r="GO86" s="25"/>
      <c r="GP86" s="25"/>
      <c r="GQ86" s="25"/>
      <c r="GR86" s="25"/>
      <c r="GS86" s="25"/>
      <c r="GT86" s="25"/>
      <c r="GU86" s="25"/>
      <c r="GV86" s="133"/>
      <c r="GW86" s="25"/>
      <c r="GX86" s="25" t="s">
        <v>339</v>
      </c>
    </row>
    <row r="87" spans="1:208" s="128" customFormat="1" ht="1.5" customHeight="1" x14ac:dyDescent="0.2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9"/>
      <c r="O87" s="70"/>
      <c r="P87" s="71"/>
      <c r="Q87" s="63"/>
      <c r="R87" s="64"/>
    </row>
    <row r="88" spans="1:208" s="128" customFormat="1" ht="15" x14ac:dyDescent="0.25">
      <c r="A88" s="34"/>
      <c r="B88" s="65"/>
      <c r="C88" s="288" t="s">
        <v>282</v>
      </c>
      <c r="D88" s="288"/>
      <c r="E88" s="288"/>
      <c r="F88" s="288"/>
      <c r="G88" s="288"/>
      <c r="H88" s="288"/>
      <c r="I88" s="288"/>
      <c r="J88" s="288"/>
      <c r="K88" s="288"/>
      <c r="L88" s="288"/>
      <c r="M88" s="288"/>
      <c r="N88" s="288"/>
      <c r="O88" s="288"/>
      <c r="P88" s="72"/>
      <c r="Q88" s="63"/>
      <c r="R88" s="64"/>
      <c r="GY88" s="25" t="s">
        <v>282</v>
      </c>
    </row>
    <row r="89" spans="1:208" s="128" customFormat="1" ht="15" x14ac:dyDescent="0.25">
      <c r="A89" s="34"/>
      <c r="B89" s="35"/>
      <c r="C89" s="287" t="s">
        <v>283</v>
      </c>
      <c r="D89" s="287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287"/>
      <c r="P89" s="73">
        <v>76776.92</v>
      </c>
      <c r="Q89" s="74"/>
      <c r="R89" s="75"/>
      <c r="GY89" s="25"/>
      <c r="GZ89" s="76" t="s">
        <v>283</v>
      </c>
    </row>
    <row r="90" spans="1:208" s="128" customFormat="1" ht="15" x14ac:dyDescent="0.25">
      <c r="A90" s="34"/>
      <c r="B90" s="35"/>
      <c r="C90" s="287" t="s">
        <v>448</v>
      </c>
      <c r="D90" s="287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77"/>
      <c r="Q90" s="74"/>
      <c r="R90" s="75"/>
      <c r="GY90" s="25"/>
      <c r="GZ90" s="76" t="s">
        <v>448</v>
      </c>
    </row>
    <row r="91" spans="1:208" s="128" customFormat="1" ht="15" x14ac:dyDescent="0.25">
      <c r="A91" s="34"/>
      <c r="B91" s="35"/>
      <c r="C91" s="287" t="s">
        <v>456</v>
      </c>
      <c r="D91" s="287"/>
      <c r="E91" s="287"/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73">
        <v>5522.27</v>
      </c>
      <c r="Q91" s="74"/>
      <c r="R91" s="75"/>
      <c r="GY91" s="25"/>
      <c r="GZ91" s="76" t="s">
        <v>456</v>
      </c>
    </row>
    <row r="92" spans="1:208" s="128" customFormat="1" ht="15" x14ac:dyDescent="0.25">
      <c r="A92" s="34"/>
      <c r="B92" s="35"/>
      <c r="C92" s="287" t="s">
        <v>455</v>
      </c>
      <c r="D92" s="287"/>
      <c r="E92" s="287"/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73">
        <v>7303.72</v>
      </c>
      <c r="Q92" s="74"/>
      <c r="R92" s="75"/>
      <c r="GY92" s="25"/>
      <c r="GZ92" s="76" t="s">
        <v>455</v>
      </c>
    </row>
    <row r="93" spans="1:208" s="128" customFormat="1" ht="15" x14ac:dyDescent="0.25">
      <c r="A93" s="34"/>
      <c r="B93" s="35"/>
      <c r="C93" s="287" t="s">
        <v>454</v>
      </c>
      <c r="D93" s="287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73">
        <v>2047.18</v>
      </c>
      <c r="Q93" s="74"/>
      <c r="R93" s="75"/>
      <c r="GY93" s="25"/>
      <c r="GZ93" s="76" t="s">
        <v>454</v>
      </c>
    </row>
    <row r="94" spans="1:208" s="128" customFormat="1" ht="15" x14ac:dyDescent="0.25">
      <c r="A94" s="34"/>
      <c r="B94" s="35"/>
      <c r="C94" s="287" t="s">
        <v>453</v>
      </c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73">
        <v>61903.75</v>
      </c>
      <c r="Q94" s="74"/>
      <c r="R94" s="75"/>
      <c r="GY94" s="25"/>
      <c r="GZ94" s="76" t="s">
        <v>453</v>
      </c>
    </row>
    <row r="95" spans="1:208" s="128" customFormat="1" ht="15" x14ac:dyDescent="0.25">
      <c r="A95" s="34"/>
      <c r="B95" s="35"/>
      <c r="C95" s="287" t="s">
        <v>284</v>
      </c>
      <c r="D95" s="287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73">
        <v>89115.12</v>
      </c>
      <c r="Q95" s="74"/>
      <c r="R95" s="75"/>
      <c r="GY95" s="25"/>
      <c r="GZ95" s="76" t="s">
        <v>284</v>
      </c>
    </row>
    <row r="96" spans="1:208" s="128" customFormat="1" ht="15" x14ac:dyDescent="0.25">
      <c r="A96" s="34"/>
      <c r="B96" s="35"/>
      <c r="C96" s="287" t="s">
        <v>448</v>
      </c>
      <c r="D96" s="287"/>
      <c r="E96" s="287"/>
      <c r="F96" s="287"/>
      <c r="G96" s="287"/>
      <c r="H96" s="287"/>
      <c r="I96" s="287"/>
      <c r="J96" s="287"/>
      <c r="K96" s="287"/>
      <c r="L96" s="287"/>
      <c r="M96" s="287"/>
      <c r="N96" s="287"/>
      <c r="O96" s="287"/>
      <c r="P96" s="77"/>
      <c r="Q96" s="74"/>
      <c r="R96" s="75"/>
      <c r="GY96" s="25"/>
      <c r="GZ96" s="76" t="s">
        <v>448</v>
      </c>
    </row>
    <row r="97" spans="1:210" s="128" customFormat="1" ht="15" x14ac:dyDescent="0.25">
      <c r="A97" s="34"/>
      <c r="B97" s="35"/>
      <c r="C97" s="287" t="s">
        <v>447</v>
      </c>
      <c r="D97" s="287"/>
      <c r="E97" s="287"/>
      <c r="F97" s="287"/>
      <c r="G97" s="287"/>
      <c r="H97" s="287"/>
      <c r="I97" s="287"/>
      <c r="J97" s="287"/>
      <c r="K97" s="287"/>
      <c r="L97" s="287"/>
      <c r="M97" s="287"/>
      <c r="N97" s="287"/>
      <c r="O97" s="287"/>
      <c r="P97" s="73">
        <v>5522.27</v>
      </c>
      <c r="Q97" s="74"/>
      <c r="R97" s="75"/>
      <c r="GY97" s="25"/>
      <c r="GZ97" s="76" t="s">
        <v>447</v>
      </c>
    </row>
    <row r="98" spans="1:210" s="128" customFormat="1" ht="15" x14ac:dyDescent="0.25">
      <c r="A98" s="34"/>
      <c r="B98" s="35"/>
      <c r="C98" s="287" t="s">
        <v>446</v>
      </c>
      <c r="D98" s="287"/>
      <c r="E98" s="287"/>
      <c r="F98" s="287"/>
      <c r="G98" s="287"/>
      <c r="H98" s="287"/>
      <c r="I98" s="287"/>
      <c r="J98" s="287"/>
      <c r="K98" s="287"/>
      <c r="L98" s="287"/>
      <c r="M98" s="287"/>
      <c r="N98" s="287"/>
      <c r="O98" s="287"/>
      <c r="P98" s="73">
        <v>7303.72</v>
      </c>
      <c r="Q98" s="74"/>
      <c r="R98" s="75"/>
      <c r="GY98" s="25"/>
      <c r="GZ98" s="76" t="s">
        <v>446</v>
      </c>
    </row>
    <row r="99" spans="1:210" s="128" customFormat="1" ht="15" x14ac:dyDescent="0.25">
      <c r="A99" s="34"/>
      <c r="B99" s="35"/>
      <c r="C99" s="287" t="s">
        <v>445</v>
      </c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73">
        <v>2047.18</v>
      </c>
      <c r="Q99" s="74"/>
      <c r="R99" s="75"/>
      <c r="GY99" s="25"/>
      <c r="GZ99" s="76" t="s">
        <v>445</v>
      </c>
    </row>
    <row r="100" spans="1:210" s="128" customFormat="1" ht="15" x14ac:dyDescent="0.25">
      <c r="A100" s="34"/>
      <c r="B100" s="35"/>
      <c r="C100" s="287" t="s">
        <v>444</v>
      </c>
      <c r="D100" s="287"/>
      <c r="E100" s="287"/>
      <c r="F100" s="287"/>
      <c r="G100" s="287"/>
      <c r="H100" s="287"/>
      <c r="I100" s="287"/>
      <c r="J100" s="287"/>
      <c r="K100" s="287"/>
      <c r="L100" s="287"/>
      <c r="M100" s="287"/>
      <c r="N100" s="287"/>
      <c r="O100" s="287"/>
      <c r="P100" s="73">
        <v>61903.75</v>
      </c>
      <c r="Q100" s="74"/>
      <c r="R100" s="75"/>
      <c r="GY100" s="25"/>
      <c r="GZ100" s="76" t="s">
        <v>444</v>
      </c>
    </row>
    <row r="101" spans="1:210" s="128" customFormat="1" ht="15" x14ac:dyDescent="0.25">
      <c r="A101" s="34"/>
      <c r="B101" s="35"/>
      <c r="C101" s="287" t="s">
        <v>443</v>
      </c>
      <c r="D101" s="287"/>
      <c r="E101" s="287"/>
      <c r="F101" s="287"/>
      <c r="G101" s="287"/>
      <c r="H101" s="287"/>
      <c r="I101" s="287"/>
      <c r="J101" s="287"/>
      <c r="K101" s="287"/>
      <c r="L101" s="287"/>
      <c r="M101" s="287"/>
      <c r="N101" s="287"/>
      <c r="O101" s="287"/>
      <c r="P101" s="73">
        <v>7796.54</v>
      </c>
      <c r="Q101" s="74"/>
      <c r="R101" s="75"/>
      <c r="GY101" s="25"/>
      <c r="GZ101" s="76" t="s">
        <v>443</v>
      </c>
    </row>
    <row r="102" spans="1:210" s="128" customFormat="1" ht="15" x14ac:dyDescent="0.25">
      <c r="A102" s="34"/>
      <c r="B102" s="35"/>
      <c r="C102" s="287" t="s">
        <v>442</v>
      </c>
      <c r="D102" s="287"/>
      <c r="E102" s="287"/>
      <c r="F102" s="287"/>
      <c r="G102" s="287"/>
      <c r="H102" s="287"/>
      <c r="I102" s="287"/>
      <c r="J102" s="287"/>
      <c r="K102" s="287"/>
      <c r="L102" s="287"/>
      <c r="M102" s="287"/>
      <c r="N102" s="287"/>
      <c r="O102" s="287"/>
      <c r="P102" s="73">
        <v>4541.66</v>
      </c>
      <c r="Q102" s="74"/>
      <c r="R102" s="75"/>
      <c r="GY102" s="25"/>
      <c r="GZ102" s="76" t="s">
        <v>442</v>
      </c>
    </row>
    <row r="103" spans="1:210" s="128" customFormat="1" ht="15" x14ac:dyDescent="0.25">
      <c r="A103" s="34"/>
      <c r="B103" s="35"/>
      <c r="C103" s="287" t="s">
        <v>288</v>
      </c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  <c r="O103" s="287"/>
      <c r="P103" s="73">
        <v>7569.45</v>
      </c>
      <c r="Q103" s="74"/>
      <c r="R103" s="75"/>
      <c r="GY103" s="25"/>
      <c r="GZ103" s="76" t="s">
        <v>288</v>
      </c>
    </row>
    <row r="104" spans="1:210" s="128" customFormat="1" ht="15" x14ac:dyDescent="0.25">
      <c r="A104" s="34"/>
      <c r="B104" s="35"/>
      <c r="C104" s="287" t="s">
        <v>289</v>
      </c>
      <c r="D104" s="287"/>
      <c r="E104" s="287"/>
      <c r="F104" s="287"/>
      <c r="G104" s="287"/>
      <c r="H104" s="287"/>
      <c r="I104" s="287"/>
      <c r="J104" s="287"/>
      <c r="K104" s="287"/>
      <c r="L104" s="287"/>
      <c r="M104" s="287"/>
      <c r="N104" s="287"/>
      <c r="O104" s="287"/>
      <c r="P104" s="73">
        <v>7796.54</v>
      </c>
      <c r="Q104" s="74"/>
      <c r="R104" s="75"/>
      <c r="GY104" s="25"/>
      <c r="GZ104" s="76" t="s">
        <v>289</v>
      </c>
    </row>
    <row r="105" spans="1:210" s="128" customFormat="1" ht="15" x14ac:dyDescent="0.25">
      <c r="A105" s="34"/>
      <c r="B105" s="35"/>
      <c r="C105" s="287" t="s">
        <v>290</v>
      </c>
      <c r="D105" s="287"/>
      <c r="E105" s="287"/>
      <c r="F105" s="287"/>
      <c r="G105" s="287"/>
      <c r="H105" s="287"/>
      <c r="I105" s="287"/>
      <c r="J105" s="287"/>
      <c r="K105" s="287"/>
      <c r="L105" s="287"/>
      <c r="M105" s="287"/>
      <c r="N105" s="287"/>
      <c r="O105" s="287"/>
      <c r="P105" s="73">
        <v>4541.66</v>
      </c>
      <c r="Q105" s="74"/>
      <c r="R105" s="75"/>
      <c r="GY105" s="25"/>
      <c r="GZ105" s="76" t="s">
        <v>290</v>
      </c>
    </row>
    <row r="106" spans="1:210" s="128" customFormat="1" ht="15" x14ac:dyDescent="0.25">
      <c r="A106" s="34"/>
      <c r="B106" s="35"/>
      <c r="C106" s="287" t="s">
        <v>340</v>
      </c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7"/>
      <c r="O106" s="287"/>
      <c r="P106" s="73">
        <v>2673.45</v>
      </c>
      <c r="Q106" s="74"/>
      <c r="R106" s="75"/>
      <c r="GY106" s="25"/>
      <c r="GZ106" s="76" t="s">
        <v>340</v>
      </c>
    </row>
    <row r="107" spans="1:210" s="128" customFormat="1" ht="15" x14ac:dyDescent="0.25">
      <c r="A107" s="34"/>
      <c r="B107" s="65"/>
      <c r="C107" s="288" t="s">
        <v>341</v>
      </c>
      <c r="D107" s="288"/>
      <c r="E107" s="288"/>
      <c r="F107" s="288"/>
      <c r="G107" s="288"/>
      <c r="H107" s="288"/>
      <c r="I107" s="288"/>
      <c r="J107" s="288"/>
      <c r="K107" s="288"/>
      <c r="L107" s="288"/>
      <c r="M107" s="288"/>
      <c r="N107" s="288"/>
      <c r="O107" s="288"/>
      <c r="P107" s="66">
        <v>91788.57</v>
      </c>
      <c r="Q107" s="74"/>
      <c r="R107" s="78"/>
      <c r="GY107" s="25"/>
      <c r="HA107" s="25" t="s">
        <v>341</v>
      </c>
    </row>
    <row r="108" spans="1:210" s="128" customFormat="1" ht="15" x14ac:dyDescent="0.25">
      <c r="A108" s="34"/>
      <c r="B108" s="35"/>
      <c r="C108" s="287" t="s">
        <v>291</v>
      </c>
      <c r="D108" s="287"/>
      <c r="E108" s="287"/>
      <c r="F108" s="287"/>
      <c r="G108" s="287"/>
      <c r="H108" s="287"/>
      <c r="I108" s="287"/>
      <c r="J108" s="287"/>
      <c r="K108" s="287"/>
      <c r="L108" s="287"/>
      <c r="M108" s="287"/>
      <c r="N108" s="287"/>
      <c r="O108" s="287"/>
      <c r="P108" s="73">
        <v>18357.71</v>
      </c>
      <c r="Q108" s="74"/>
      <c r="R108" s="75"/>
      <c r="GY108" s="25"/>
      <c r="GZ108" s="76" t="s">
        <v>291</v>
      </c>
      <c r="HA108" s="25"/>
    </row>
    <row r="109" spans="1:210" s="128" customFormat="1" ht="15" x14ac:dyDescent="0.25">
      <c r="A109" s="34"/>
      <c r="B109" s="65"/>
      <c r="C109" s="288" t="s">
        <v>292</v>
      </c>
      <c r="D109" s="288"/>
      <c r="E109" s="288"/>
      <c r="F109" s="288"/>
      <c r="G109" s="288"/>
      <c r="H109" s="288"/>
      <c r="I109" s="288"/>
      <c r="J109" s="288"/>
      <c r="K109" s="288"/>
      <c r="L109" s="288"/>
      <c r="M109" s="288"/>
      <c r="N109" s="288"/>
      <c r="O109" s="288"/>
      <c r="P109" s="66">
        <v>110146.28</v>
      </c>
      <c r="Q109" s="74"/>
      <c r="R109" s="78"/>
      <c r="GY109" s="25"/>
      <c r="HA109" s="25" t="s">
        <v>292</v>
      </c>
    </row>
    <row r="110" spans="1:210" s="128" customFormat="1" ht="15" x14ac:dyDescent="0.25">
      <c r="A110" s="34"/>
      <c r="B110" s="35"/>
      <c r="C110" s="287" t="s">
        <v>293</v>
      </c>
      <c r="D110" s="287"/>
      <c r="E110" s="287"/>
      <c r="F110" s="287"/>
      <c r="G110" s="287"/>
      <c r="H110" s="287"/>
      <c r="I110" s="287"/>
      <c r="J110" s="287"/>
      <c r="K110" s="287"/>
      <c r="L110" s="287"/>
      <c r="M110" s="287"/>
      <c r="N110" s="287"/>
      <c r="O110" s="287"/>
      <c r="P110" s="77"/>
      <c r="Q110" s="74"/>
      <c r="R110" s="75"/>
      <c r="GY110" s="25"/>
      <c r="GZ110" s="76" t="s">
        <v>293</v>
      </c>
      <c r="HA110" s="25"/>
    </row>
    <row r="111" spans="1:210" s="128" customFormat="1" ht="15" x14ac:dyDescent="0.25">
      <c r="A111" s="34"/>
      <c r="B111" s="35"/>
      <c r="C111" s="287" t="s">
        <v>294</v>
      </c>
      <c r="D111" s="287"/>
      <c r="E111" s="287"/>
      <c r="F111" s="287"/>
      <c r="G111" s="287"/>
      <c r="H111" s="287"/>
      <c r="I111" s="287"/>
      <c r="J111" s="287"/>
      <c r="K111" s="79" t="s">
        <v>342</v>
      </c>
      <c r="L111" s="153"/>
      <c r="M111" s="153"/>
      <c r="O111" s="80"/>
      <c r="P111" s="77"/>
      <c r="Q111" s="74"/>
      <c r="R111" s="78"/>
      <c r="GY111" s="25"/>
      <c r="HA111" s="25"/>
      <c r="HB111" s="76" t="s">
        <v>294</v>
      </c>
    </row>
    <row r="112" spans="1:210" s="128" customFormat="1" ht="15" x14ac:dyDescent="0.25">
      <c r="A112" s="34"/>
      <c r="B112" s="35"/>
      <c r="C112" s="287" t="s">
        <v>295</v>
      </c>
      <c r="D112" s="287"/>
      <c r="E112" s="287"/>
      <c r="F112" s="287"/>
      <c r="G112" s="287"/>
      <c r="H112" s="287"/>
      <c r="I112" s="287"/>
      <c r="J112" s="287"/>
      <c r="K112" s="79" t="s">
        <v>343</v>
      </c>
      <c r="L112" s="153"/>
      <c r="M112" s="153"/>
      <c r="O112" s="80"/>
      <c r="P112" s="77"/>
      <c r="Q112" s="74"/>
      <c r="R112" s="78"/>
      <c r="GY112" s="25"/>
      <c r="HA112" s="25"/>
      <c r="HB112" s="76" t="s">
        <v>295</v>
      </c>
    </row>
    <row r="113" spans="1:234" s="128" customFormat="1" ht="1.5" customHeight="1" x14ac:dyDescent="0.25">
      <c r="A113" s="67"/>
      <c r="B113" s="49"/>
      <c r="C113" s="59"/>
      <c r="D113" s="59"/>
      <c r="E113" s="59"/>
      <c r="F113" s="59"/>
      <c r="G113" s="59"/>
      <c r="H113" s="59"/>
      <c r="I113" s="59"/>
      <c r="J113" s="59"/>
      <c r="K113" s="59"/>
      <c r="L113" s="81"/>
      <c r="M113" s="82"/>
      <c r="N113" s="83"/>
      <c r="O113" s="84"/>
      <c r="P113" s="85"/>
      <c r="Q113" s="63"/>
      <c r="R113" s="222"/>
    </row>
    <row r="114" spans="1:234" s="128" customFormat="1" ht="12.75" customHeight="1" x14ac:dyDescent="0.25">
      <c r="B114" s="35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223"/>
    </row>
    <row r="115" spans="1:234" s="19" customFormat="1" ht="15" x14ac:dyDescent="0.25">
      <c r="A115" s="7"/>
      <c r="B115" s="86" t="s">
        <v>298</v>
      </c>
      <c r="C115" s="284"/>
      <c r="D115" s="284"/>
      <c r="E115" s="284"/>
      <c r="F115" s="284"/>
      <c r="G115" s="284"/>
      <c r="H115" s="284"/>
      <c r="I115" s="285" t="s">
        <v>41</v>
      </c>
      <c r="J115" s="285"/>
      <c r="K115" s="285"/>
      <c r="L115" s="285"/>
      <c r="M115" s="285"/>
      <c r="N115" s="285"/>
      <c r="O115" s="128"/>
      <c r="P115" s="128"/>
      <c r="Q115" s="14"/>
      <c r="R115" s="14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  <c r="DP115" s="133"/>
      <c r="DQ115" s="133"/>
      <c r="DR115" s="133"/>
      <c r="DS115" s="133"/>
      <c r="DT115" s="133"/>
      <c r="DU115" s="133"/>
      <c r="DV115" s="133"/>
      <c r="DW115" s="133"/>
      <c r="DX115" s="133"/>
      <c r="DY115" s="133"/>
      <c r="DZ115" s="133"/>
      <c r="EA115" s="133"/>
      <c r="EB115" s="133"/>
      <c r="EC115" s="133"/>
      <c r="ED115" s="133"/>
      <c r="EE115" s="133"/>
      <c r="EF115" s="133"/>
      <c r="EG115" s="133"/>
      <c r="EH115" s="133"/>
      <c r="EI115" s="133"/>
      <c r="EJ115" s="133"/>
      <c r="EK115" s="133"/>
      <c r="EL115" s="133"/>
      <c r="EM115" s="133"/>
      <c r="EN115" s="133"/>
      <c r="EO115" s="133"/>
      <c r="EP115" s="133"/>
      <c r="EQ115" s="133"/>
      <c r="ER115" s="133"/>
      <c r="ES115" s="133"/>
      <c r="ET115" s="133"/>
      <c r="EU115" s="133"/>
      <c r="EV115" s="133"/>
      <c r="EW115" s="133"/>
      <c r="EX115" s="133"/>
      <c r="EY115" s="133"/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33"/>
      <c r="FM115" s="133"/>
      <c r="FN115" s="133"/>
      <c r="FO115" s="133"/>
      <c r="FP115" s="133"/>
      <c r="FQ115" s="133"/>
      <c r="FR115" s="133"/>
      <c r="FS115" s="133"/>
      <c r="FT115" s="133"/>
      <c r="FU115" s="133"/>
      <c r="FV115" s="133"/>
      <c r="FW115" s="133"/>
      <c r="FX115" s="133"/>
      <c r="FY115" s="133"/>
      <c r="FZ115" s="133"/>
      <c r="GA115" s="133"/>
      <c r="GB115" s="133"/>
      <c r="GC115" s="133"/>
      <c r="GD115" s="133"/>
      <c r="GE115" s="133"/>
      <c r="GF115" s="133"/>
      <c r="GG115" s="133"/>
      <c r="GH115" s="133"/>
      <c r="GI115" s="133"/>
      <c r="GJ115" s="133"/>
      <c r="GK115" s="133"/>
      <c r="GL115" s="133"/>
      <c r="GM115" s="133"/>
      <c r="GN115" s="133"/>
      <c r="GO115" s="133"/>
      <c r="GP115" s="133"/>
      <c r="GQ115" s="133"/>
      <c r="GR115" s="133"/>
      <c r="GS115" s="133"/>
      <c r="GT115" s="133"/>
      <c r="GU115" s="133"/>
      <c r="GV115" s="133"/>
      <c r="GW115" s="133"/>
      <c r="GX115" s="133"/>
      <c r="GY115" s="133"/>
      <c r="GZ115" s="133"/>
      <c r="HA115" s="133"/>
      <c r="HB115" s="133"/>
      <c r="HC115" s="133" t="s">
        <v>3</v>
      </c>
      <c r="HD115" s="133" t="s">
        <v>3</v>
      </c>
      <c r="HE115" s="133" t="s">
        <v>3</v>
      </c>
      <c r="HF115" s="133" t="s">
        <v>3</v>
      </c>
      <c r="HG115" s="133" t="s">
        <v>3</v>
      </c>
      <c r="HH115" s="133" t="s">
        <v>3</v>
      </c>
      <c r="HI115" s="133" t="s">
        <v>41</v>
      </c>
      <c r="HJ115" s="133" t="s">
        <v>3</v>
      </c>
      <c r="HK115" s="133" t="s">
        <v>3</v>
      </c>
      <c r="HL115" s="133" t="s">
        <v>3</v>
      </c>
      <c r="HM115" s="133" t="s">
        <v>3</v>
      </c>
      <c r="HN115" s="133" t="s">
        <v>3</v>
      </c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33"/>
      <c r="HY115" s="133"/>
      <c r="HZ115" s="133"/>
    </row>
    <row r="116" spans="1:234" s="87" customFormat="1" ht="16.5" customHeight="1" x14ac:dyDescent="0.25">
      <c r="A116" s="16"/>
      <c r="B116" s="86"/>
      <c r="C116" s="269" t="s">
        <v>33</v>
      </c>
      <c r="D116" s="269"/>
      <c r="E116" s="269"/>
      <c r="F116" s="269"/>
      <c r="G116" s="269"/>
      <c r="H116" s="269"/>
      <c r="I116" s="269"/>
      <c r="J116" s="269"/>
      <c r="K116" s="269"/>
      <c r="L116" s="269"/>
      <c r="M116" s="269"/>
      <c r="N116" s="269"/>
      <c r="Q116" s="8"/>
      <c r="R116" s="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88"/>
      <c r="AS116" s="88"/>
      <c r="AT116" s="88"/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8"/>
      <c r="BN116" s="88"/>
      <c r="BO116" s="88"/>
      <c r="BP116" s="88"/>
      <c r="BQ116" s="88"/>
      <c r="BR116" s="88"/>
      <c r="BS116" s="88"/>
      <c r="BT116" s="88"/>
      <c r="BU116" s="88"/>
      <c r="BV116" s="88"/>
      <c r="BW116" s="88"/>
      <c r="BX116" s="88"/>
      <c r="BY116" s="88"/>
      <c r="BZ116" s="88"/>
      <c r="CA116" s="88"/>
      <c r="CB116" s="88"/>
      <c r="CC116" s="88"/>
      <c r="CD116" s="88"/>
      <c r="CE116" s="88"/>
      <c r="CF116" s="88"/>
      <c r="CG116" s="88"/>
      <c r="CH116" s="88"/>
      <c r="CI116" s="88"/>
      <c r="CJ116" s="88"/>
      <c r="CK116" s="88"/>
      <c r="CL116" s="88"/>
      <c r="CM116" s="88"/>
      <c r="CN116" s="88"/>
      <c r="CO116" s="88"/>
      <c r="CP116" s="88"/>
      <c r="CQ116" s="88"/>
      <c r="CR116" s="88"/>
      <c r="CS116" s="88"/>
      <c r="CT116" s="88"/>
      <c r="CU116" s="88"/>
      <c r="CV116" s="88"/>
      <c r="CW116" s="88"/>
      <c r="CX116" s="88"/>
      <c r="CY116" s="88"/>
      <c r="CZ116" s="88"/>
      <c r="DA116" s="88"/>
      <c r="DB116" s="88"/>
      <c r="DC116" s="88"/>
      <c r="DD116" s="88"/>
      <c r="DE116" s="88"/>
      <c r="DF116" s="88"/>
      <c r="DG116" s="88"/>
      <c r="DH116" s="88"/>
      <c r="DI116" s="88"/>
      <c r="DJ116" s="88"/>
      <c r="DK116" s="88"/>
      <c r="DL116" s="88"/>
      <c r="DM116" s="88"/>
      <c r="DN116" s="88"/>
      <c r="DO116" s="88"/>
      <c r="DP116" s="88"/>
      <c r="DQ116" s="88"/>
      <c r="DR116" s="88"/>
      <c r="DS116" s="88"/>
      <c r="DT116" s="88"/>
      <c r="DU116" s="88"/>
      <c r="DV116" s="88"/>
      <c r="DW116" s="88"/>
      <c r="DX116" s="88"/>
      <c r="DY116" s="88"/>
      <c r="DZ116" s="88"/>
      <c r="EA116" s="88"/>
      <c r="EB116" s="88"/>
      <c r="EC116" s="88"/>
      <c r="ED116" s="88"/>
      <c r="EE116" s="88"/>
      <c r="EF116" s="88"/>
      <c r="EG116" s="88"/>
      <c r="EH116" s="88"/>
      <c r="EI116" s="88"/>
      <c r="EJ116" s="88"/>
      <c r="EK116" s="88"/>
      <c r="EL116" s="88"/>
      <c r="EM116" s="88"/>
      <c r="EN116" s="88"/>
      <c r="EO116" s="88"/>
      <c r="EP116" s="88"/>
      <c r="EQ116" s="88"/>
      <c r="ER116" s="88"/>
      <c r="ES116" s="88"/>
      <c r="ET116" s="88"/>
      <c r="EU116" s="88"/>
      <c r="EV116" s="88"/>
      <c r="EW116" s="88"/>
      <c r="EX116" s="88"/>
      <c r="EY116" s="88"/>
      <c r="EZ116" s="88"/>
      <c r="FA116" s="88"/>
      <c r="FB116" s="88"/>
      <c r="FC116" s="88"/>
      <c r="FD116" s="88"/>
      <c r="FE116" s="88"/>
      <c r="FF116" s="88"/>
      <c r="FG116" s="88"/>
      <c r="FH116" s="88"/>
      <c r="FI116" s="88"/>
      <c r="FJ116" s="88"/>
      <c r="FK116" s="88"/>
      <c r="FL116" s="88"/>
      <c r="FM116" s="88"/>
      <c r="FN116" s="88"/>
      <c r="FO116" s="88"/>
      <c r="FP116" s="88"/>
      <c r="FQ116" s="88"/>
      <c r="FR116" s="88"/>
      <c r="FS116" s="88"/>
      <c r="FT116" s="88"/>
      <c r="FU116" s="88"/>
      <c r="FV116" s="88"/>
      <c r="FW116" s="88"/>
      <c r="FX116" s="88"/>
      <c r="FY116" s="88"/>
      <c r="FZ116" s="88"/>
      <c r="GA116" s="88"/>
      <c r="GB116" s="88"/>
      <c r="GC116" s="88"/>
      <c r="GD116" s="88"/>
      <c r="GE116" s="88"/>
      <c r="GF116" s="88"/>
      <c r="GG116" s="88"/>
      <c r="GH116" s="88"/>
      <c r="GI116" s="88"/>
      <c r="GJ116" s="88"/>
      <c r="GK116" s="88"/>
      <c r="GL116" s="88"/>
      <c r="GM116" s="88"/>
      <c r="GN116" s="88"/>
      <c r="GO116" s="88"/>
      <c r="GP116" s="88"/>
      <c r="GQ116" s="88"/>
      <c r="GR116" s="88"/>
      <c r="GS116" s="88"/>
      <c r="GT116" s="88"/>
      <c r="GU116" s="88"/>
      <c r="GV116" s="88"/>
      <c r="GW116" s="88"/>
      <c r="GX116" s="88"/>
      <c r="GY116" s="88"/>
      <c r="GZ116" s="88"/>
      <c r="HA116" s="88"/>
      <c r="HB116" s="88"/>
      <c r="HC116" s="88"/>
      <c r="HD116" s="88"/>
      <c r="HE116" s="88"/>
      <c r="HF116" s="88"/>
      <c r="HG116" s="88"/>
      <c r="HH116" s="88"/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88"/>
      <c r="HX116" s="88"/>
      <c r="HY116" s="88"/>
      <c r="HZ116" s="88"/>
    </row>
    <row r="117" spans="1:234" s="19" customFormat="1" ht="15" x14ac:dyDescent="0.25">
      <c r="A117" s="7"/>
      <c r="B117" s="86" t="s">
        <v>299</v>
      </c>
      <c r="C117" s="284"/>
      <c r="D117" s="284"/>
      <c r="E117" s="284"/>
      <c r="F117" s="284"/>
      <c r="G117" s="284"/>
      <c r="H117" s="284"/>
      <c r="I117" s="285" t="s">
        <v>43</v>
      </c>
      <c r="J117" s="285"/>
      <c r="K117" s="285"/>
      <c r="L117" s="285"/>
      <c r="M117" s="285"/>
      <c r="N117" s="285"/>
      <c r="O117" s="128"/>
      <c r="P117" s="128"/>
      <c r="Q117" s="14"/>
      <c r="R117" s="14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3"/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33"/>
      <c r="FM117" s="133"/>
      <c r="FN117" s="133"/>
      <c r="FO117" s="133"/>
      <c r="FP117" s="133"/>
      <c r="FQ117" s="133"/>
      <c r="FR117" s="133"/>
      <c r="FS117" s="133"/>
      <c r="FT117" s="133"/>
      <c r="FU117" s="133"/>
      <c r="FV117" s="133"/>
      <c r="FW117" s="133"/>
      <c r="FX117" s="133"/>
      <c r="FY117" s="133"/>
      <c r="FZ117" s="133"/>
      <c r="GA117" s="133"/>
      <c r="GB117" s="133"/>
      <c r="GC117" s="133"/>
      <c r="GD117" s="133"/>
      <c r="GE117" s="133"/>
      <c r="GF117" s="133"/>
      <c r="GG117" s="133"/>
      <c r="GH117" s="133"/>
      <c r="GI117" s="133"/>
      <c r="GJ117" s="133"/>
      <c r="GK117" s="133"/>
      <c r="GL117" s="133"/>
      <c r="GM117" s="133"/>
      <c r="GN117" s="133"/>
      <c r="GO117" s="133"/>
      <c r="GP117" s="133"/>
      <c r="GQ117" s="133"/>
      <c r="GR117" s="133"/>
      <c r="GS117" s="133"/>
      <c r="GT117" s="133"/>
      <c r="GU117" s="133"/>
      <c r="GV117" s="133"/>
      <c r="GW117" s="133"/>
      <c r="GX117" s="133"/>
      <c r="GY117" s="133"/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33"/>
      <c r="HJ117" s="133"/>
      <c r="HK117" s="133"/>
      <c r="HL117" s="133"/>
      <c r="HM117" s="133"/>
      <c r="HN117" s="133"/>
      <c r="HO117" s="133" t="s">
        <v>3</v>
      </c>
      <c r="HP117" s="133" t="s">
        <v>3</v>
      </c>
      <c r="HQ117" s="133" t="s">
        <v>3</v>
      </c>
      <c r="HR117" s="133" t="s">
        <v>3</v>
      </c>
      <c r="HS117" s="133" t="s">
        <v>3</v>
      </c>
      <c r="HT117" s="133" t="s">
        <v>3</v>
      </c>
      <c r="HU117" s="133" t="s">
        <v>43</v>
      </c>
      <c r="HV117" s="133" t="s">
        <v>3</v>
      </c>
      <c r="HW117" s="133" t="s">
        <v>3</v>
      </c>
      <c r="HX117" s="133" t="s">
        <v>3</v>
      </c>
      <c r="HY117" s="133" t="s">
        <v>3</v>
      </c>
      <c r="HZ117" s="133" t="s">
        <v>3</v>
      </c>
    </row>
    <row r="118" spans="1:234" s="87" customFormat="1" ht="16.5" customHeight="1" x14ac:dyDescent="0.25">
      <c r="A118" s="16"/>
      <c r="C118" s="269" t="s">
        <v>33</v>
      </c>
      <c r="D118" s="269"/>
      <c r="E118" s="269"/>
      <c r="F118" s="269"/>
      <c r="G118" s="269"/>
      <c r="H118" s="269"/>
      <c r="I118" s="269"/>
      <c r="J118" s="269"/>
      <c r="K118" s="269"/>
      <c r="L118" s="269"/>
      <c r="M118" s="269"/>
      <c r="N118" s="269"/>
      <c r="Q118" s="8"/>
      <c r="R118" s="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8"/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8"/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8"/>
      <c r="DZ118" s="88"/>
      <c r="EA118" s="88"/>
      <c r="EB118" s="88"/>
      <c r="EC118" s="88"/>
      <c r="ED118" s="88"/>
      <c r="EE118" s="88"/>
      <c r="EF118" s="88"/>
      <c r="EG118" s="88"/>
      <c r="EH118" s="88"/>
      <c r="EI118" s="88"/>
      <c r="EJ118" s="88"/>
      <c r="EK118" s="88"/>
      <c r="EL118" s="88"/>
      <c r="EM118" s="88"/>
      <c r="EN118" s="88"/>
      <c r="EO118" s="88"/>
      <c r="EP118" s="88"/>
      <c r="EQ118" s="88"/>
      <c r="ER118" s="88"/>
      <c r="ES118" s="88"/>
      <c r="ET118" s="88"/>
      <c r="EU118" s="88"/>
      <c r="EV118" s="88"/>
      <c r="EW118" s="88"/>
      <c r="EX118" s="88"/>
      <c r="EY118" s="88"/>
      <c r="EZ118" s="88"/>
      <c r="FA118" s="88"/>
      <c r="FB118" s="88"/>
      <c r="FC118" s="88"/>
      <c r="FD118" s="88"/>
      <c r="FE118" s="88"/>
      <c r="FF118" s="88"/>
      <c r="FG118" s="88"/>
      <c r="FH118" s="88"/>
      <c r="FI118" s="88"/>
      <c r="FJ118" s="88"/>
      <c r="FK118" s="88"/>
      <c r="FL118" s="88"/>
      <c r="FM118" s="88"/>
      <c r="FN118" s="88"/>
      <c r="FO118" s="88"/>
      <c r="FP118" s="88"/>
      <c r="FQ118" s="88"/>
      <c r="FR118" s="88"/>
      <c r="FS118" s="88"/>
      <c r="FT118" s="88"/>
      <c r="FU118" s="88"/>
      <c r="FV118" s="88"/>
      <c r="FW118" s="88"/>
      <c r="FX118" s="88"/>
      <c r="FY118" s="88"/>
      <c r="FZ118" s="88"/>
      <c r="GA118" s="88"/>
      <c r="GB118" s="88"/>
      <c r="GC118" s="88"/>
      <c r="GD118" s="88"/>
      <c r="GE118" s="88"/>
      <c r="GF118" s="88"/>
      <c r="GG118" s="88"/>
      <c r="GH118" s="88"/>
      <c r="GI118" s="88"/>
      <c r="GJ118" s="88"/>
      <c r="GK118" s="88"/>
      <c r="GL118" s="88"/>
      <c r="GM118" s="88"/>
      <c r="GN118" s="88"/>
      <c r="GO118" s="88"/>
      <c r="GP118" s="88"/>
      <c r="GQ118" s="88"/>
      <c r="GR118" s="88"/>
      <c r="GS118" s="88"/>
      <c r="GT118" s="88"/>
      <c r="GU118" s="88"/>
      <c r="GV118" s="88"/>
      <c r="GW118" s="88"/>
      <c r="GX118" s="88"/>
      <c r="GY118" s="88"/>
      <c r="GZ118" s="88"/>
      <c r="HA118" s="88"/>
      <c r="HB118" s="88"/>
      <c r="HC118" s="88"/>
      <c r="HD118" s="88"/>
      <c r="HE118" s="88"/>
      <c r="HF118" s="88"/>
      <c r="HG118" s="88"/>
      <c r="HH118" s="88"/>
      <c r="HI118" s="88"/>
      <c r="HJ118" s="88"/>
      <c r="HK118" s="88"/>
      <c r="HL118" s="88"/>
      <c r="HM118" s="88"/>
      <c r="HN118" s="88"/>
      <c r="HO118" s="88"/>
      <c r="HP118" s="88"/>
      <c r="HQ118" s="88"/>
      <c r="HR118" s="88"/>
      <c r="HS118" s="88"/>
      <c r="HT118" s="88"/>
      <c r="HU118" s="88"/>
      <c r="HV118" s="88"/>
      <c r="HW118" s="88"/>
      <c r="HX118" s="88"/>
      <c r="HY118" s="88"/>
      <c r="HZ118" s="88"/>
    </row>
    <row r="119" spans="1:234" s="128" customFormat="1" ht="13.5" customHeight="1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234" s="128" customFormat="1" ht="27" customHeight="1" x14ac:dyDescent="0.25">
      <c r="A120" s="283" t="s">
        <v>300</v>
      </c>
      <c r="B120" s="286"/>
      <c r="C120" s="286"/>
      <c r="D120" s="286"/>
      <c r="E120" s="286"/>
      <c r="F120" s="286"/>
      <c r="G120" s="286"/>
      <c r="H120" s="286"/>
      <c r="I120" s="286"/>
      <c r="J120" s="286"/>
      <c r="K120" s="286"/>
      <c r="L120" s="286"/>
      <c r="M120" s="286"/>
      <c r="N120" s="286"/>
      <c r="O120" s="286"/>
      <c r="P120" s="286"/>
    </row>
    <row r="121" spans="1:234" s="128" customFormat="1" ht="16.5" customHeight="1" x14ac:dyDescent="0.25">
      <c r="A121" s="283" t="s">
        <v>301</v>
      </c>
      <c r="B121" s="283"/>
      <c r="C121" s="283"/>
      <c r="D121" s="283"/>
      <c r="E121" s="283"/>
      <c r="F121" s="283"/>
      <c r="G121" s="283"/>
      <c r="H121" s="283"/>
      <c r="I121" s="283"/>
      <c r="J121" s="283"/>
      <c r="K121" s="283"/>
      <c r="L121" s="283"/>
      <c r="M121" s="283"/>
      <c r="N121" s="283"/>
      <c r="O121" s="283"/>
      <c r="P121" s="283"/>
    </row>
    <row r="122" spans="1:234" s="128" customFormat="1" ht="14.25" customHeight="1" x14ac:dyDescent="0.25">
      <c r="A122" s="283" t="s">
        <v>302</v>
      </c>
      <c r="B122" s="283"/>
      <c r="C122" s="283"/>
      <c r="D122" s="283"/>
      <c r="E122" s="283"/>
      <c r="F122" s="283"/>
      <c r="G122" s="283"/>
      <c r="H122" s="283"/>
      <c r="I122" s="283"/>
      <c r="J122" s="283"/>
      <c r="K122" s="283"/>
      <c r="L122" s="283"/>
      <c r="M122" s="283"/>
      <c r="N122" s="283"/>
      <c r="O122" s="283"/>
      <c r="P122" s="283"/>
    </row>
    <row r="123" spans="1:234" s="128" customFormat="1" ht="15" x14ac:dyDescent="0.25">
      <c r="A123" s="89"/>
    </row>
  </sheetData>
  <mergeCells count="113">
    <mergeCell ref="C118:N118"/>
    <mergeCell ref="A120:P120"/>
    <mergeCell ref="A121:P121"/>
    <mergeCell ref="A122:P122"/>
    <mergeCell ref="C111:J111"/>
    <mergeCell ref="C112:J112"/>
    <mergeCell ref="C115:H115"/>
    <mergeCell ref="I115:N115"/>
    <mergeCell ref="C116:N116"/>
    <mergeCell ref="C117:H117"/>
    <mergeCell ref="I117:N117"/>
    <mergeCell ref="C105:O105"/>
    <mergeCell ref="C106:O106"/>
    <mergeCell ref="C107:O107"/>
    <mergeCell ref="C108:O108"/>
    <mergeCell ref="C109:O109"/>
    <mergeCell ref="C110:O110"/>
    <mergeCell ref="C99:O99"/>
    <mergeCell ref="C100:O100"/>
    <mergeCell ref="C101:O101"/>
    <mergeCell ref="C102:O102"/>
    <mergeCell ref="C103:O103"/>
    <mergeCell ref="C104:O104"/>
    <mergeCell ref="C93:O93"/>
    <mergeCell ref="C94:O94"/>
    <mergeCell ref="C95:O95"/>
    <mergeCell ref="C96:O96"/>
    <mergeCell ref="C97:O97"/>
    <mergeCell ref="C98:O98"/>
    <mergeCell ref="C86:O86"/>
    <mergeCell ref="C88:O88"/>
    <mergeCell ref="C89:O89"/>
    <mergeCell ref="C90:O90"/>
    <mergeCell ref="C91:O91"/>
    <mergeCell ref="C92:O92"/>
    <mergeCell ref="C79:G79"/>
    <mergeCell ref="C80:G80"/>
    <mergeCell ref="C81:G81"/>
    <mergeCell ref="C82:G82"/>
    <mergeCell ref="C83:G83"/>
    <mergeCell ref="C84:G84"/>
    <mergeCell ref="C73:G73"/>
    <mergeCell ref="C74:G74"/>
    <mergeCell ref="C75:G75"/>
    <mergeCell ref="C76:G76"/>
    <mergeCell ref="C77:G77"/>
    <mergeCell ref="C78:G78"/>
    <mergeCell ref="C66:G66"/>
    <mergeCell ref="C67:G67"/>
    <mergeCell ref="C69:O69"/>
    <mergeCell ref="A70:P70"/>
    <mergeCell ref="C71:G71"/>
    <mergeCell ref="C72:G72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78740157480314965" right="0.11811023622047245" top="0.31496062992125984" bottom="0.31496062992125984" header="0.19685039370078741" footer="0.19685039370078741"/>
  <pageSetup paperSize="9" scale="47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71B16-13F0-4AC2-92D6-C570325096E7}">
  <sheetPr>
    <pageSetUpPr fitToPage="1"/>
  </sheetPr>
  <dimension ref="A1:IB267"/>
  <sheetViews>
    <sheetView workbookViewId="0">
      <selection activeCell="F25" sqref="F25"/>
    </sheetView>
  </sheetViews>
  <sheetFormatPr defaultColWidth="9.140625" defaultRowHeight="11.25" customHeight="1" x14ac:dyDescent="0.2"/>
  <cols>
    <col min="1" max="1" width="9.7109375" style="5" customWidth="1"/>
    <col min="2" max="2" width="20.5703125" style="89" customWidth="1"/>
    <col min="3" max="3" width="8" style="89" customWidth="1"/>
    <col min="4" max="4" width="13.28515625" style="89" customWidth="1"/>
    <col min="5" max="5" width="8.140625" style="89" customWidth="1"/>
    <col min="6" max="6" width="9.5703125" style="89" customWidth="1"/>
    <col min="7" max="7" width="6.140625" style="89" customWidth="1"/>
    <col min="8" max="8" width="8.85546875" style="89" customWidth="1"/>
    <col min="9" max="9" width="10.7109375" style="89" customWidth="1"/>
    <col min="10" max="10" width="11.7109375" style="89" customWidth="1"/>
    <col min="11" max="11" width="14.7109375" style="89" customWidth="1"/>
    <col min="12" max="12" width="17" style="89" customWidth="1"/>
    <col min="13" max="13" width="11.5703125" style="89" customWidth="1"/>
    <col min="14" max="14" width="17" style="89" customWidth="1"/>
    <col min="15" max="15" width="13" style="89" customWidth="1"/>
    <col min="16" max="16" width="17" style="89" customWidth="1"/>
    <col min="17" max="17" width="69" style="14" hidden="1" customWidth="1"/>
    <col min="18" max="18" width="126.7109375" style="14" hidden="1" customWidth="1"/>
    <col min="19" max="27" width="9.140625" style="89"/>
    <col min="28" max="33" width="69.28515625" style="76" hidden="1" customWidth="1"/>
    <col min="34" max="43" width="127.7109375" style="76" hidden="1" customWidth="1"/>
    <col min="44" max="49" width="69.28515625" style="76" hidden="1" customWidth="1"/>
    <col min="50" max="59" width="127.7109375" style="76" hidden="1" customWidth="1"/>
    <col min="60" max="65" width="69.28515625" style="76" hidden="1" customWidth="1"/>
    <col min="66" max="75" width="127.7109375" style="76" hidden="1" customWidth="1"/>
    <col min="76" max="81" width="69.28515625" style="76" hidden="1" customWidth="1"/>
    <col min="82" max="91" width="127.7109375" style="76" hidden="1" customWidth="1"/>
    <col min="92" max="97" width="69.28515625" style="76" hidden="1" customWidth="1"/>
    <col min="98" max="107" width="127.7109375" style="76" hidden="1" customWidth="1"/>
    <col min="108" max="113" width="69.28515625" style="76" hidden="1" customWidth="1"/>
    <col min="114" max="123" width="127.7109375" style="76" hidden="1" customWidth="1"/>
    <col min="124" max="129" width="69.28515625" style="76" hidden="1" customWidth="1"/>
    <col min="130" max="139" width="127.7109375" style="76" hidden="1" customWidth="1"/>
    <col min="140" max="187" width="197" style="76" hidden="1" customWidth="1"/>
    <col min="188" max="192" width="59.5703125" style="76" hidden="1" customWidth="1"/>
    <col min="193" max="196" width="39" style="76" hidden="1" customWidth="1"/>
    <col min="197" max="197" width="197" style="76" hidden="1" customWidth="1"/>
    <col min="198" max="205" width="45.140625" style="76" hidden="1" customWidth="1"/>
    <col min="206" max="209" width="149.7109375" style="76" hidden="1" customWidth="1"/>
    <col min="210" max="210" width="76.42578125" style="76" hidden="1" customWidth="1"/>
    <col min="211" max="211" width="149.7109375" style="76" hidden="1" customWidth="1"/>
    <col min="212" max="212" width="45.140625" style="76" hidden="1" customWidth="1"/>
    <col min="213" max="218" width="54" style="76" hidden="1" customWidth="1"/>
    <col min="219" max="224" width="82.7109375" style="76" hidden="1" customWidth="1"/>
    <col min="225" max="230" width="54" style="76" hidden="1" customWidth="1"/>
    <col min="231" max="236" width="82.7109375" style="76" hidden="1" customWidth="1"/>
    <col min="237" max="16384" width="9.140625" style="89"/>
  </cols>
  <sheetData>
    <row r="1" spans="1:236" s="128" customFormat="1" ht="15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88</v>
      </c>
    </row>
    <row r="2" spans="1:236" s="128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89</v>
      </c>
    </row>
    <row r="3" spans="1:236" s="128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36" s="9" customFormat="1" ht="15" customHeight="1" x14ac:dyDescent="0.2">
      <c r="A4" s="289" t="s">
        <v>90</v>
      </c>
      <c r="B4" s="289"/>
      <c r="C4" s="289"/>
      <c r="D4" s="289"/>
      <c r="E4" s="289"/>
      <c r="F4" s="289"/>
      <c r="G4" s="316" t="s">
        <v>91</v>
      </c>
      <c r="H4" s="316"/>
      <c r="I4" s="316"/>
      <c r="J4" s="316"/>
      <c r="K4" s="316"/>
      <c r="L4" s="316"/>
      <c r="M4" s="316"/>
      <c r="N4" s="316"/>
      <c r="O4" s="316"/>
      <c r="P4" s="316"/>
      <c r="Q4" s="8"/>
      <c r="R4" s="8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</row>
    <row r="5" spans="1:236" s="128" customFormat="1" ht="45" customHeight="1" x14ac:dyDescent="0.25">
      <c r="A5" s="289" t="s">
        <v>92</v>
      </c>
      <c r="B5" s="289"/>
      <c r="C5" s="289"/>
      <c r="D5" s="289"/>
      <c r="E5" s="289"/>
      <c r="F5" s="289"/>
      <c r="G5" s="311" t="s">
        <v>93</v>
      </c>
      <c r="H5" s="311"/>
      <c r="I5" s="311"/>
      <c r="J5" s="311"/>
      <c r="K5" s="311"/>
      <c r="L5" s="311"/>
      <c r="M5" s="311"/>
      <c r="N5" s="311"/>
      <c r="O5" s="311"/>
      <c r="P5" s="311"/>
      <c r="AB5" s="133" t="s">
        <v>92</v>
      </c>
      <c r="AC5" s="133" t="s">
        <v>3</v>
      </c>
      <c r="AD5" s="133" t="s">
        <v>3</v>
      </c>
      <c r="AE5" s="133" t="s">
        <v>3</v>
      </c>
      <c r="AF5" s="133" t="s">
        <v>3</v>
      </c>
      <c r="AG5" s="133" t="s">
        <v>3</v>
      </c>
      <c r="AH5" s="133" t="s">
        <v>93</v>
      </c>
      <c r="AI5" s="133" t="s">
        <v>3</v>
      </c>
      <c r="AJ5" s="133" t="s">
        <v>3</v>
      </c>
      <c r="AK5" s="133" t="s">
        <v>3</v>
      </c>
      <c r="AL5" s="133" t="s">
        <v>3</v>
      </c>
      <c r="AM5" s="133" t="s">
        <v>3</v>
      </c>
      <c r="AN5" s="133" t="s">
        <v>3</v>
      </c>
      <c r="AO5" s="133" t="s">
        <v>3</v>
      </c>
      <c r="AP5" s="133" t="s">
        <v>3</v>
      </c>
      <c r="AQ5" s="133" t="s">
        <v>3</v>
      </c>
    </row>
    <row r="6" spans="1:236" s="128" customFormat="1" ht="67.5" customHeight="1" x14ac:dyDescent="0.25">
      <c r="A6" s="289" t="s">
        <v>94</v>
      </c>
      <c r="B6" s="289"/>
      <c r="C6" s="289"/>
      <c r="D6" s="289"/>
      <c r="E6" s="289"/>
      <c r="F6" s="289"/>
      <c r="G6" s="311" t="s">
        <v>95</v>
      </c>
      <c r="H6" s="311"/>
      <c r="I6" s="311"/>
      <c r="J6" s="311"/>
      <c r="K6" s="311"/>
      <c r="L6" s="311"/>
      <c r="M6" s="311"/>
      <c r="N6" s="311"/>
      <c r="O6" s="311"/>
      <c r="P6" s="311"/>
      <c r="Q6" s="12" t="s">
        <v>94</v>
      </c>
      <c r="R6" s="13" t="s">
        <v>95</v>
      </c>
      <c r="S6" s="133"/>
      <c r="T6" s="133"/>
      <c r="U6" s="133"/>
      <c r="V6" s="133"/>
      <c r="W6" s="133"/>
      <c r="X6" s="133"/>
      <c r="Y6" s="133"/>
      <c r="Z6" s="133"/>
      <c r="AA6" s="133"/>
      <c r="AR6" s="133" t="s">
        <v>94</v>
      </c>
      <c r="AS6" s="133" t="s">
        <v>3</v>
      </c>
      <c r="AT6" s="133" t="s">
        <v>3</v>
      </c>
      <c r="AU6" s="133" t="s">
        <v>3</v>
      </c>
      <c r="AV6" s="133" t="s">
        <v>3</v>
      </c>
      <c r="AW6" s="133" t="s">
        <v>3</v>
      </c>
      <c r="AX6" s="133" t="s">
        <v>95</v>
      </c>
      <c r="AY6" s="133" t="s">
        <v>3</v>
      </c>
      <c r="AZ6" s="133" t="s">
        <v>3</v>
      </c>
      <c r="BA6" s="133" t="s">
        <v>3</v>
      </c>
      <c r="BB6" s="133" t="s">
        <v>3</v>
      </c>
      <c r="BC6" s="133" t="s">
        <v>3</v>
      </c>
      <c r="BD6" s="133" t="s">
        <v>3</v>
      </c>
      <c r="BE6" s="133" t="s">
        <v>3</v>
      </c>
      <c r="BF6" s="133" t="s">
        <v>3</v>
      </c>
      <c r="BG6" s="133" t="s">
        <v>3</v>
      </c>
    </row>
    <row r="7" spans="1:236" s="128" customFormat="1" ht="78.75" customHeight="1" x14ac:dyDescent="0.25">
      <c r="A7" s="317" t="s">
        <v>96</v>
      </c>
      <c r="B7" s="317"/>
      <c r="C7" s="317"/>
      <c r="D7" s="317"/>
      <c r="E7" s="317"/>
      <c r="F7" s="317"/>
      <c r="G7" s="311" t="s">
        <v>97</v>
      </c>
      <c r="H7" s="311"/>
      <c r="I7" s="311"/>
      <c r="J7" s="311"/>
      <c r="K7" s="311"/>
      <c r="L7" s="311"/>
      <c r="M7" s="311"/>
      <c r="N7" s="311"/>
      <c r="O7" s="311"/>
      <c r="P7" s="311"/>
      <c r="Q7" s="12" t="s">
        <v>96</v>
      </c>
      <c r="R7" s="13" t="s">
        <v>97</v>
      </c>
      <c r="S7" s="133"/>
      <c r="T7" s="133"/>
      <c r="U7" s="133"/>
      <c r="V7" s="133"/>
      <c r="W7" s="133"/>
      <c r="X7" s="133"/>
      <c r="Y7" s="133"/>
      <c r="Z7" s="133"/>
      <c r="AA7" s="133"/>
      <c r="BH7" s="133" t="s">
        <v>96</v>
      </c>
      <c r="BI7" s="133" t="s">
        <v>3</v>
      </c>
      <c r="BJ7" s="133" t="s">
        <v>3</v>
      </c>
      <c r="BK7" s="133" t="s">
        <v>3</v>
      </c>
      <c r="BL7" s="133" t="s">
        <v>3</v>
      </c>
      <c r="BM7" s="133" t="s">
        <v>3</v>
      </c>
      <c r="BN7" s="133" t="s">
        <v>97</v>
      </c>
      <c r="BO7" s="133" t="s">
        <v>3</v>
      </c>
      <c r="BP7" s="133" t="s">
        <v>3</v>
      </c>
      <c r="BQ7" s="133" t="s">
        <v>3</v>
      </c>
      <c r="BR7" s="133" t="s">
        <v>3</v>
      </c>
      <c r="BS7" s="133" t="s">
        <v>3</v>
      </c>
      <c r="BT7" s="133" t="s">
        <v>3</v>
      </c>
      <c r="BU7" s="133" t="s">
        <v>3</v>
      </c>
      <c r="BV7" s="133" t="s">
        <v>3</v>
      </c>
      <c r="BW7" s="133" t="s">
        <v>3</v>
      </c>
    </row>
    <row r="8" spans="1:236" s="128" customFormat="1" ht="33.75" customHeight="1" x14ac:dyDescent="0.25">
      <c r="A8" s="289" t="s">
        <v>98</v>
      </c>
      <c r="B8" s="289"/>
      <c r="C8" s="289"/>
      <c r="D8" s="289"/>
      <c r="E8" s="289"/>
      <c r="F8" s="289"/>
      <c r="G8" s="311" t="s">
        <v>99</v>
      </c>
      <c r="H8" s="311"/>
      <c r="I8" s="311"/>
      <c r="J8" s="311"/>
      <c r="K8" s="311"/>
      <c r="L8" s="311"/>
      <c r="M8" s="311"/>
      <c r="N8" s="311"/>
      <c r="O8" s="311"/>
      <c r="P8" s="311"/>
      <c r="Q8" s="12" t="s">
        <v>98</v>
      </c>
      <c r="R8" s="13" t="s">
        <v>99</v>
      </c>
      <c r="S8" s="133"/>
      <c r="T8" s="133"/>
      <c r="U8" s="133"/>
      <c r="V8" s="133"/>
      <c r="W8" s="133"/>
      <c r="X8" s="133"/>
      <c r="Y8" s="133"/>
      <c r="Z8" s="133"/>
      <c r="AA8" s="133"/>
      <c r="BX8" s="133" t="s">
        <v>98</v>
      </c>
      <c r="BY8" s="133" t="s">
        <v>3</v>
      </c>
      <c r="BZ8" s="133" t="s">
        <v>3</v>
      </c>
      <c r="CA8" s="133" t="s">
        <v>3</v>
      </c>
      <c r="CB8" s="133" t="s">
        <v>3</v>
      </c>
      <c r="CC8" s="133" t="s">
        <v>3</v>
      </c>
      <c r="CD8" s="133" t="s">
        <v>99</v>
      </c>
      <c r="CE8" s="133" t="s">
        <v>3</v>
      </c>
      <c r="CF8" s="133" t="s">
        <v>3</v>
      </c>
      <c r="CG8" s="133" t="s">
        <v>3</v>
      </c>
      <c r="CH8" s="133" t="s">
        <v>3</v>
      </c>
      <c r="CI8" s="133" t="s">
        <v>3</v>
      </c>
      <c r="CJ8" s="133" t="s">
        <v>3</v>
      </c>
      <c r="CK8" s="133" t="s">
        <v>3</v>
      </c>
      <c r="CL8" s="133" t="s">
        <v>3</v>
      </c>
      <c r="CM8" s="133" t="s">
        <v>3</v>
      </c>
    </row>
    <row r="9" spans="1:236" s="128" customFormat="1" ht="11.25" customHeight="1" x14ac:dyDescent="0.25">
      <c r="A9" s="289" t="s">
        <v>100</v>
      </c>
      <c r="B9" s="289"/>
      <c r="C9" s="289"/>
      <c r="D9" s="289"/>
      <c r="E9" s="289"/>
      <c r="F9" s="289"/>
      <c r="G9" s="311"/>
      <c r="H9" s="311"/>
      <c r="I9" s="311"/>
      <c r="J9" s="311"/>
      <c r="K9" s="311"/>
      <c r="L9" s="311"/>
      <c r="M9" s="311"/>
      <c r="N9" s="311"/>
      <c r="O9" s="311"/>
      <c r="P9" s="311"/>
      <c r="CN9" s="133" t="s">
        <v>100</v>
      </c>
      <c r="CO9" s="133" t="s">
        <v>3</v>
      </c>
      <c r="CP9" s="133" t="s">
        <v>3</v>
      </c>
      <c r="CQ9" s="133" t="s">
        <v>3</v>
      </c>
      <c r="CR9" s="133" t="s">
        <v>3</v>
      </c>
      <c r="CS9" s="133" t="s">
        <v>3</v>
      </c>
      <c r="CT9" s="133" t="s">
        <v>3</v>
      </c>
      <c r="CU9" s="133" t="s">
        <v>3</v>
      </c>
      <c r="CV9" s="133" t="s">
        <v>3</v>
      </c>
      <c r="CW9" s="133" t="s">
        <v>3</v>
      </c>
      <c r="CX9" s="133" t="s">
        <v>3</v>
      </c>
      <c r="CY9" s="133" t="s">
        <v>3</v>
      </c>
      <c r="CZ9" s="133" t="s">
        <v>3</v>
      </c>
      <c r="DA9" s="133" t="s">
        <v>3</v>
      </c>
      <c r="DB9" s="133" t="s">
        <v>3</v>
      </c>
      <c r="DC9" s="133" t="s">
        <v>3</v>
      </c>
    </row>
    <row r="10" spans="1:236" s="128" customFormat="1" ht="11.25" customHeight="1" x14ac:dyDescent="0.25">
      <c r="A10" s="289" t="s">
        <v>101</v>
      </c>
      <c r="B10" s="289"/>
      <c r="C10" s="289"/>
      <c r="D10" s="289"/>
      <c r="E10" s="289"/>
      <c r="F10" s="289"/>
      <c r="G10" s="311" t="s">
        <v>102</v>
      </c>
      <c r="H10" s="311"/>
      <c r="I10" s="311"/>
      <c r="J10" s="311"/>
      <c r="K10" s="311"/>
      <c r="L10" s="311"/>
      <c r="M10" s="311"/>
      <c r="N10" s="311"/>
      <c r="O10" s="311"/>
      <c r="P10" s="311"/>
      <c r="R10" s="14" t="s">
        <v>102</v>
      </c>
      <c r="DD10" s="133" t="s">
        <v>101</v>
      </c>
      <c r="DE10" s="133" t="s">
        <v>3</v>
      </c>
      <c r="DF10" s="133" t="s">
        <v>3</v>
      </c>
      <c r="DG10" s="133" t="s">
        <v>3</v>
      </c>
      <c r="DH10" s="133" t="s">
        <v>3</v>
      </c>
      <c r="DI10" s="133" t="s">
        <v>3</v>
      </c>
      <c r="DJ10" s="133" t="s">
        <v>102</v>
      </c>
      <c r="DK10" s="133" t="s">
        <v>3</v>
      </c>
      <c r="DL10" s="133" t="s">
        <v>3</v>
      </c>
      <c r="DM10" s="133" t="s">
        <v>3</v>
      </c>
      <c r="DN10" s="133" t="s">
        <v>3</v>
      </c>
      <c r="DO10" s="133" t="s">
        <v>3</v>
      </c>
      <c r="DP10" s="133" t="s">
        <v>3</v>
      </c>
      <c r="DQ10" s="133" t="s">
        <v>3</v>
      </c>
      <c r="DR10" s="133" t="s">
        <v>3</v>
      </c>
      <c r="DS10" s="133" t="s">
        <v>3</v>
      </c>
    </row>
    <row r="11" spans="1:236" s="128" customFormat="1" ht="15" x14ac:dyDescent="0.25">
      <c r="A11" s="289" t="s">
        <v>103</v>
      </c>
      <c r="B11" s="289"/>
      <c r="C11" s="289"/>
      <c r="D11" s="289"/>
      <c r="E11" s="289"/>
      <c r="F11" s="289"/>
      <c r="G11" s="311" t="s">
        <v>104</v>
      </c>
      <c r="H11" s="311"/>
      <c r="I11" s="311"/>
      <c r="J11" s="311"/>
      <c r="K11" s="311"/>
      <c r="L11" s="311"/>
      <c r="M11" s="311"/>
      <c r="N11" s="311"/>
      <c r="O11" s="311"/>
      <c r="P11" s="311"/>
      <c r="R11" s="14" t="s">
        <v>104</v>
      </c>
      <c r="DT11" s="133" t="s">
        <v>103</v>
      </c>
      <c r="DU11" s="133" t="s">
        <v>3</v>
      </c>
      <c r="DV11" s="133" t="s">
        <v>3</v>
      </c>
      <c r="DW11" s="133" t="s">
        <v>3</v>
      </c>
      <c r="DX11" s="133" t="s">
        <v>3</v>
      </c>
      <c r="DY11" s="133" t="s">
        <v>3</v>
      </c>
      <c r="DZ11" s="133" t="s">
        <v>104</v>
      </c>
      <c r="EA11" s="133" t="s">
        <v>3</v>
      </c>
      <c r="EB11" s="133" t="s">
        <v>3</v>
      </c>
      <c r="EC11" s="133" t="s">
        <v>3</v>
      </c>
      <c r="ED11" s="133" t="s">
        <v>3</v>
      </c>
      <c r="EE11" s="133" t="s">
        <v>3</v>
      </c>
      <c r="EF11" s="133" t="s">
        <v>3</v>
      </c>
      <c r="EG11" s="133" t="s">
        <v>3</v>
      </c>
      <c r="EH11" s="133" t="s">
        <v>3</v>
      </c>
      <c r="EI11" s="133" t="s">
        <v>3</v>
      </c>
    </row>
    <row r="12" spans="1:236" s="128" customFormat="1" ht="24" customHeight="1" x14ac:dyDescent="0.25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236" s="128" customFormat="1" ht="15" x14ac:dyDescent="0.25">
      <c r="A13" s="314" t="s">
        <v>9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EJ13" s="133" t="s">
        <v>9</v>
      </c>
      <c r="EK13" s="133" t="s">
        <v>3</v>
      </c>
      <c r="EL13" s="133" t="s">
        <v>3</v>
      </c>
      <c r="EM13" s="133" t="s">
        <v>3</v>
      </c>
      <c r="EN13" s="133" t="s">
        <v>3</v>
      </c>
      <c r="EO13" s="133" t="s">
        <v>3</v>
      </c>
      <c r="EP13" s="133" t="s">
        <v>3</v>
      </c>
      <c r="EQ13" s="133" t="s">
        <v>3</v>
      </c>
      <c r="ER13" s="133" t="s">
        <v>3</v>
      </c>
      <c r="ES13" s="133" t="s">
        <v>3</v>
      </c>
      <c r="ET13" s="133" t="s">
        <v>3</v>
      </c>
      <c r="EU13" s="133" t="s">
        <v>3</v>
      </c>
      <c r="EV13" s="133" t="s">
        <v>3</v>
      </c>
      <c r="EW13" s="133" t="s">
        <v>3</v>
      </c>
      <c r="EX13" s="133" t="s">
        <v>3</v>
      </c>
      <c r="EY13" s="133" t="s">
        <v>3</v>
      </c>
    </row>
    <row r="14" spans="1:236" s="128" customFormat="1" ht="15" x14ac:dyDescent="0.25">
      <c r="A14" s="312" t="s">
        <v>10</v>
      </c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</row>
    <row r="15" spans="1:236" s="128" customFormat="1" ht="8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236" s="128" customFormat="1" ht="15" hidden="1" x14ac:dyDescent="0.25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EZ16" s="133" t="s">
        <v>3</v>
      </c>
      <c r="FA16" s="133" t="s">
        <v>3</v>
      </c>
      <c r="FB16" s="133" t="s">
        <v>3</v>
      </c>
      <c r="FC16" s="133" t="s">
        <v>3</v>
      </c>
      <c r="FD16" s="133" t="s">
        <v>3</v>
      </c>
      <c r="FE16" s="133" t="s">
        <v>3</v>
      </c>
      <c r="FF16" s="133" t="s">
        <v>3</v>
      </c>
      <c r="FG16" s="133" t="s">
        <v>3</v>
      </c>
      <c r="FH16" s="133" t="s">
        <v>3</v>
      </c>
      <c r="FI16" s="133" t="s">
        <v>3</v>
      </c>
      <c r="FJ16" s="133" t="s">
        <v>3</v>
      </c>
      <c r="FK16" s="133" t="s">
        <v>3</v>
      </c>
      <c r="FL16" s="133" t="s">
        <v>3</v>
      </c>
      <c r="FM16" s="133" t="s">
        <v>3</v>
      </c>
      <c r="FN16" s="133" t="s">
        <v>3</v>
      </c>
      <c r="FO16" s="133" t="s">
        <v>3</v>
      </c>
    </row>
    <row r="17" spans="1:196" s="128" customFormat="1" ht="15" hidden="1" x14ac:dyDescent="0.25">
      <c r="A17" s="312" t="s">
        <v>105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</row>
    <row r="18" spans="1:196" s="128" customFormat="1" ht="22.5" customHeight="1" x14ac:dyDescent="0.25">
      <c r="A18" s="313" t="s">
        <v>344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</row>
    <row r="19" spans="1:196" s="128" customFormat="1" ht="8.25" customHeight="1" x14ac:dyDescent="0.25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</row>
    <row r="20" spans="1:196" s="128" customFormat="1" ht="15" x14ac:dyDescent="0.25">
      <c r="A20" s="314" t="s">
        <v>60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FP20" s="133" t="s">
        <v>60</v>
      </c>
      <c r="FQ20" s="133" t="s">
        <v>3</v>
      </c>
      <c r="FR20" s="133" t="s">
        <v>3</v>
      </c>
      <c r="FS20" s="133" t="s">
        <v>3</v>
      </c>
      <c r="FT20" s="133" t="s">
        <v>3</v>
      </c>
      <c r="FU20" s="133" t="s">
        <v>3</v>
      </c>
      <c r="FV20" s="133" t="s">
        <v>3</v>
      </c>
      <c r="FW20" s="133" t="s">
        <v>3</v>
      </c>
      <c r="FX20" s="133" t="s">
        <v>3</v>
      </c>
      <c r="FY20" s="133" t="s">
        <v>3</v>
      </c>
      <c r="FZ20" s="133" t="s">
        <v>3</v>
      </c>
      <c r="GA20" s="133" t="s">
        <v>3</v>
      </c>
      <c r="GB20" s="133" t="s">
        <v>3</v>
      </c>
      <c r="GC20" s="133" t="s">
        <v>3</v>
      </c>
      <c r="GD20" s="133" t="s">
        <v>3</v>
      </c>
      <c r="GE20" s="133" t="s">
        <v>3</v>
      </c>
    </row>
    <row r="21" spans="1:196" s="128" customFormat="1" ht="15" customHeight="1" x14ac:dyDescent="0.25">
      <c r="A21" s="312" t="s">
        <v>107</v>
      </c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</row>
    <row r="22" spans="1:196" s="128" customFormat="1" ht="15.75" customHeight="1" x14ac:dyDescent="0.25">
      <c r="A22" s="7" t="s">
        <v>108</v>
      </c>
      <c r="B22" s="98" t="s">
        <v>109</v>
      </c>
      <c r="C22" s="5" t="s">
        <v>110</v>
      </c>
      <c r="D22" s="5"/>
      <c r="E22" s="5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</row>
    <row r="23" spans="1:196" s="128" customFormat="1" ht="15" x14ac:dyDescent="0.25">
      <c r="A23" s="7" t="s">
        <v>111</v>
      </c>
      <c r="B23" s="315"/>
      <c r="C23" s="315"/>
      <c r="D23" s="315"/>
      <c r="E23" s="315"/>
      <c r="F23" s="315"/>
      <c r="G23" s="99"/>
      <c r="H23" s="99"/>
      <c r="I23" s="99"/>
      <c r="J23" s="99"/>
      <c r="K23" s="99"/>
      <c r="L23" s="99"/>
      <c r="M23" s="99"/>
      <c r="N23" s="99"/>
      <c r="O23" s="99"/>
      <c r="P23" s="99"/>
      <c r="GF23" s="133" t="s">
        <v>3</v>
      </c>
      <c r="GG23" s="133" t="s">
        <v>3</v>
      </c>
      <c r="GH23" s="133" t="s">
        <v>3</v>
      </c>
      <c r="GI23" s="133" t="s">
        <v>3</v>
      </c>
      <c r="GJ23" s="133" t="s">
        <v>3</v>
      </c>
    </row>
    <row r="24" spans="1:196" s="128" customFormat="1" ht="15" x14ac:dyDescent="0.25">
      <c r="A24" s="7"/>
      <c r="B24" s="305" t="s">
        <v>112</v>
      </c>
      <c r="C24" s="305"/>
      <c r="D24" s="305"/>
      <c r="E24" s="305"/>
      <c r="F24" s="305"/>
      <c r="G24" s="100"/>
      <c r="H24" s="100"/>
      <c r="I24" s="100"/>
      <c r="J24" s="100"/>
      <c r="K24" s="100"/>
      <c r="L24" s="100"/>
      <c r="M24" s="100"/>
      <c r="N24" s="100"/>
      <c r="O24" s="101"/>
      <c r="P24" s="100"/>
    </row>
    <row r="25" spans="1:196" s="128" customFormat="1" ht="14.25" customHeight="1" x14ac:dyDescent="0.25">
      <c r="A25" s="7"/>
      <c r="B25" s="7"/>
      <c r="C25" s="7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0"/>
      <c r="P25" s="100"/>
    </row>
    <row r="26" spans="1:196" s="128" customFormat="1" ht="15" x14ac:dyDescent="0.25">
      <c r="A26" s="103" t="s">
        <v>113</v>
      </c>
      <c r="B26" s="19"/>
      <c r="C26" s="306" t="s">
        <v>114</v>
      </c>
      <c r="D26" s="306"/>
      <c r="E26" s="306"/>
      <c r="F26" s="306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K26" s="133" t="s">
        <v>114</v>
      </c>
      <c r="GL26" s="133" t="s">
        <v>3</v>
      </c>
      <c r="GM26" s="133" t="s">
        <v>3</v>
      </c>
      <c r="GN26" s="133" t="s">
        <v>3</v>
      </c>
    </row>
    <row r="27" spans="1:196" s="128" customFormat="1" ht="14.25" customHeight="1" x14ac:dyDescent="0.25">
      <c r="A27" s="7"/>
      <c r="B27" s="19"/>
      <c r="C27" s="104"/>
      <c r="D27" s="105"/>
      <c r="E27" s="105"/>
      <c r="F27" s="105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196" s="128" customFormat="1" ht="14.25" customHeight="1" x14ac:dyDescent="0.25">
      <c r="A28" s="103" t="s">
        <v>115</v>
      </c>
      <c r="B28" s="19"/>
      <c r="C28" s="69"/>
      <c r="D28" s="106">
        <v>3276.31</v>
      </c>
      <c r="E28" s="21" t="s">
        <v>116</v>
      </c>
      <c r="G28" s="19"/>
      <c r="H28" s="19"/>
      <c r="I28" s="19"/>
      <c r="J28" s="19"/>
      <c r="K28" s="19"/>
      <c r="L28" s="19"/>
      <c r="M28" s="19"/>
      <c r="N28" s="107"/>
      <c r="O28" s="107"/>
      <c r="P28" s="19"/>
    </row>
    <row r="29" spans="1:196" s="128" customFormat="1" ht="14.25" customHeight="1" x14ac:dyDescent="0.25">
      <c r="A29" s="7"/>
      <c r="B29" s="108" t="s">
        <v>78</v>
      </c>
      <c r="C29" s="109"/>
      <c r="D29" s="110"/>
      <c r="E29" s="21"/>
      <c r="G29" s="19"/>
      <c r="O29" s="214"/>
    </row>
    <row r="30" spans="1:196" s="128" customFormat="1" ht="14.25" customHeight="1" x14ac:dyDescent="0.25">
      <c r="A30" s="7"/>
      <c r="B30" s="111" t="s">
        <v>117</v>
      </c>
      <c r="C30" s="69"/>
      <c r="D30" s="106">
        <v>364.29</v>
      </c>
      <c r="E30" s="21" t="s">
        <v>116</v>
      </c>
      <c r="I30" s="19"/>
      <c r="K30" s="19" t="s">
        <v>118</v>
      </c>
      <c r="L30" s="19"/>
      <c r="M30" s="19"/>
      <c r="N30" s="112"/>
      <c r="O30" s="106">
        <v>112.59</v>
      </c>
      <c r="P30" s="21" t="s">
        <v>116</v>
      </c>
      <c r="Q30" s="215"/>
      <c r="R30" s="215"/>
      <c r="S30" s="216"/>
    </row>
    <row r="31" spans="1:196" s="128" customFormat="1" ht="14.25" customHeight="1" x14ac:dyDescent="0.25">
      <c r="A31" s="7"/>
      <c r="B31" s="111" t="s">
        <v>53</v>
      </c>
      <c r="C31" s="113"/>
      <c r="D31" s="114">
        <v>48.67</v>
      </c>
      <c r="E31" s="21" t="s">
        <v>116</v>
      </c>
      <c r="I31" s="19"/>
      <c r="K31" s="19" t="s">
        <v>119</v>
      </c>
      <c r="L31" s="19"/>
      <c r="M31" s="19"/>
      <c r="N31" s="112"/>
      <c r="O31" s="106">
        <v>23.78</v>
      </c>
      <c r="P31" s="21" t="s">
        <v>116</v>
      </c>
      <c r="Q31" s="215"/>
      <c r="R31" s="215"/>
      <c r="S31" s="216"/>
    </row>
    <row r="32" spans="1:196" s="128" customFormat="1" ht="14.25" customHeight="1" x14ac:dyDescent="0.25">
      <c r="A32" s="7"/>
      <c r="B32" s="111" t="s">
        <v>54</v>
      </c>
      <c r="C32" s="113"/>
      <c r="D32" s="114">
        <v>2258.88</v>
      </c>
      <c r="E32" s="21" t="s">
        <v>116</v>
      </c>
      <c r="I32" s="19"/>
      <c r="K32" s="19" t="s">
        <v>120</v>
      </c>
      <c r="L32" s="19"/>
      <c r="M32" s="19"/>
      <c r="N32" s="115"/>
      <c r="O32" s="114">
        <v>346.61</v>
      </c>
      <c r="P32" s="116" t="s">
        <v>121</v>
      </c>
      <c r="Q32" s="217"/>
      <c r="R32" s="217"/>
      <c r="S32" s="20"/>
    </row>
    <row r="33" spans="1:205" s="128" customFormat="1" ht="14.25" customHeight="1" x14ac:dyDescent="0.25">
      <c r="A33" s="7"/>
      <c r="B33" s="111" t="s">
        <v>55</v>
      </c>
      <c r="C33" s="113"/>
      <c r="D33" s="106">
        <v>58.42</v>
      </c>
      <c r="E33" s="21" t="s">
        <v>116</v>
      </c>
      <c r="I33" s="19"/>
      <c r="K33" s="19" t="s">
        <v>122</v>
      </c>
      <c r="L33" s="19"/>
      <c r="M33" s="19"/>
      <c r="N33" s="115"/>
      <c r="O33" s="114">
        <v>63.62</v>
      </c>
      <c r="P33" s="116" t="s">
        <v>121</v>
      </c>
      <c r="Q33" s="217"/>
      <c r="R33" s="217"/>
      <c r="S33" s="20"/>
    </row>
    <row r="34" spans="1:205" s="128" customFormat="1" ht="14.25" customHeight="1" x14ac:dyDescent="0.25">
      <c r="A34" s="7"/>
      <c r="B34" s="19"/>
      <c r="D34" s="20"/>
      <c r="E34" s="21"/>
      <c r="H34" s="19"/>
      <c r="I34" s="19"/>
      <c r="J34" s="19"/>
      <c r="K34" s="19"/>
      <c r="L34" s="19"/>
      <c r="M34" s="19"/>
      <c r="N34" s="126"/>
      <c r="O34" s="126"/>
      <c r="P34" s="19"/>
    </row>
    <row r="35" spans="1:205" s="128" customFormat="1" ht="11.25" customHeight="1" x14ac:dyDescent="0.25">
      <c r="A35" s="307" t="s">
        <v>49</v>
      </c>
      <c r="B35" s="295" t="s">
        <v>50</v>
      </c>
      <c r="C35" s="296" t="s">
        <v>123</v>
      </c>
      <c r="D35" s="297"/>
      <c r="E35" s="297"/>
      <c r="F35" s="297"/>
      <c r="G35" s="298"/>
      <c r="H35" s="295" t="s">
        <v>124</v>
      </c>
      <c r="I35" s="295" t="s">
        <v>125</v>
      </c>
      <c r="J35" s="295"/>
      <c r="K35" s="295"/>
      <c r="L35" s="296" t="s">
        <v>126</v>
      </c>
      <c r="M35" s="297"/>
      <c r="N35" s="297"/>
      <c r="O35" s="297"/>
      <c r="P35" s="298"/>
      <c r="Q35" s="218"/>
      <c r="R35" s="218"/>
    </row>
    <row r="36" spans="1:205" s="128" customFormat="1" ht="11.25" customHeight="1" x14ac:dyDescent="0.25">
      <c r="A36" s="307"/>
      <c r="B36" s="295"/>
      <c r="C36" s="308"/>
      <c r="D36" s="309"/>
      <c r="E36" s="309"/>
      <c r="F36" s="309"/>
      <c r="G36" s="310"/>
      <c r="H36" s="295"/>
      <c r="I36" s="295"/>
      <c r="J36" s="295"/>
      <c r="K36" s="295"/>
      <c r="L36" s="299"/>
      <c r="M36" s="300"/>
      <c r="N36" s="300"/>
      <c r="O36" s="300"/>
      <c r="P36" s="301"/>
      <c r="Q36" s="218"/>
      <c r="R36" s="218"/>
    </row>
    <row r="37" spans="1:205" s="128" customFormat="1" ht="54" customHeight="1" x14ac:dyDescent="0.25">
      <c r="A37" s="307"/>
      <c r="B37" s="295"/>
      <c r="C37" s="299"/>
      <c r="D37" s="300"/>
      <c r="E37" s="300"/>
      <c r="F37" s="300"/>
      <c r="G37" s="301"/>
      <c r="H37" s="295"/>
      <c r="I37" s="151" t="s">
        <v>127</v>
      </c>
      <c r="J37" s="151" t="s">
        <v>128</v>
      </c>
      <c r="K37" s="151" t="s">
        <v>129</v>
      </c>
      <c r="L37" s="151" t="s">
        <v>130</v>
      </c>
      <c r="M37" s="151" t="s">
        <v>131</v>
      </c>
      <c r="N37" s="151" t="s">
        <v>132</v>
      </c>
      <c r="O37" s="151" t="s">
        <v>128</v>
      </c>
      <c r="P37" s="151" t="s">
        <v>133</v>
      </c>
      <c r="Q37" s="218"/>
      <c r="R37" s="218"/>
    </row>
    <row r="38" spans="1:205" s="128" customFormat="1" ht="15" x14ac:dyDescent="0.25">
      <c r="A38" s="23">
        <v>1</v>
      </c>
      <c r="B38" s="24">
        <v>2</v>
      </c>
      <c r="C38" s="302">
        <v>3</v>
      </c>
      <c r="D38" s="303"/>
      <c r="E38" s="303"/>
      <c r="F38" s="303"/>
      <c r="G38" s="304"/>
      <c r="H38" s="24">
        <v>4</v>
      </c>
      <c r="I38" s="24">
        <v>5</v>
      </c>
      <c r="J38" s="24">
        <v>6</v>
      </c>
      <c r="K38" s="24">
        <v>7</v>
      </c>
      <c r="L38" s="24">
        <v>8</v>
      </c>
      <c r="M38" s="24">
        <v>9</v>
      </c>
      <c r="N38" s="24">
        <v>10</v>
      </c>
      <c r="O38" s="24">
        <v>11</v>
      </c>
      <c r="P38" s="24">
        <v>12</v>
      </c>
      <c r="Q38" s="219"/>
      <c r="R38" s="219"/>
    </row>
    <row r="39" spans="1:205" s="128" customFormat="1" ht="15" x14ac:dyDescent="0.25">
      <c r="A39" s="292" t="s">
        <v>345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4"/>
      <c r="GO39" s="25" t="s">
        <v>345</v>
      </c>
    </row>
    <row r="40" spans="1:205" s="128" customFormat="1" ht="34.5" x14ac:dyDescent="0.25">
      <c r="A40" s="26" t="s">
        <v>18</v>
      </c>
      <c r="B40" s="152" t="s">
        <v>346</v>
      </c>
      <c r="C40" s="291" t="s">
        <v>347</v>
      </c>
      <c r="D40" s="291"/>
      <c r="E40" s="291"/>
      <c r="F40" s="291"/>
      <c r="G40" s="291"/>
      <c r="H40" s="27" t="s">
        <v>348</v>
      </c>
      <c r="I40" s="28">
        <v>9.7999999999999997E-3</v>
      </c>
      <c r="J40" s="29">
        <v>1</v>
      </c>
      <c r="K40" s="30">
        <v>9.7999999999999997E-3</v>
      </c>
      <c r="L40" s="31"/>
      <c r="M40" s="28"/>
      <c r="N40" s="32"/>
      <c r="O40" s="28"/>
      <c r="P40" s="33"/>
      <c r="Q40" s="220"/>
      <c r="R40" s="221"/>
      <c r="GO40" s="25"/>
      <c r="GP40" s="25" t="s">
        <v>347</v>
      </c>
      <c r="GQ40" s="25" t="s">
        <v>3</v>
      </c>
      <c r="GR40" s="25" t="s">
        <v>3</v>
      </c>
      <c r="GS40" s="25" t="s">
        <v>3</v>
      </c>
      <c r="GT40" s="25" t="s">
        <v>3</v>
      </c>
    </row>
    <row r="41" spans="1:205" s="128" customFormat="1" ht="15" x14ac:dyDescent="0.25">
      <c r="A41" s="34"/>
      <c r="B41" s="35"/>
      <c r="C41" s="290" t="s">
        <v>138</v>
      </c>
      <c r="D41" s="290"/>
      <c r="E41" s="290"/>
      <c r="F41" s="290"/>
      <c r="G41" s="290"/>
      <c r="H41" s="27"/>
      <c r="I41" s="28"/>
      <c r="J41" s="28"/>
      <c r="K41" s="28"/>
      <c r="L41" s="31"/>
      <c r="M41" s="28"/>
      <c r="N41" s="36"/>
      <c r="O41" s="28"/>
      <c r="P41" s="37">
        <v>4658.12</v>
      </c>
      <c r="GO41" s="25"/>
      <c r="GP41" s="25"/>
      <c r="GQ41" s="25"/>
      <c r="GR41" s="25"/>
      <c r="GS41" s="25"/>
      <c r="GT41" s="25"/>
      <c r="GU41" s="25" t="s">
        <v>138</v>
      </c>
    </row>
    <row r="42" spans="1:205" s="128" customFormat="1" ht="15" x14ac:dyDescent="0.25">
      <c r="A42" s="38"/>
      <c r="B42" s="39"/>
      <c r="C42" s="289" t="s">
        <v>139</v>
      </c>
      <c r="D42" s="289"/>
      <c r="E42" s="289"/>
      <c r="F42" s="289"/>
      <c r="G42" s="289"/>
      <c r="H42" s="40"/>
      <c r="I42" s="41"/>
      <c r="J42" s="41"/>
      <c r="K42" s="41"/>
      <c r="L42" s="42"/>
      <c r="M42" s="41"/>
      <c r="N42" s="42"/>
      <c r="O42" s="41"/>
      <c r="P42" s="51">
        <v>1026.4100000000001</v>
      </c>
      <c r="GO42" s="25"/>
      <c r="GP42" s="25"/>
      <c r="GQ42" s="25"/>
      <c r="GR42" s="25"/>
      <c r="GS42" s="25"/>
      <c r="GT42" s="25"/>
      <c r="GU42" s="25"/>
      <c r="GV42" s="133" t="s">
        <v>139</v>
      </c>
    </row>
    <row r="43" spans="1:205" s="128" customFormat="1" ht="23.25" x14ac:dyDescent="0.25">
      <c r="A43" s="38"/>
      <c r="B43" s="39" t="s">
        <v>349</v>
      </c>
      <c r="C43" s="289" t="s">
        <v>350</v>
      </c>
      <c r="D43" s="289"/>
      <c r="E43" s="289"/>
      <c r="F43" s="289"/>
      <c r="G43" s="289"/>
      <c r="H43" s="40" t="s">
        <v>142</v>
      </c>
      <c r="I43" s="44">
        <v>94</v>
      </c>
      <c r="J43" s="41"/>
      <c r="K43" s="44">
        <v>94</v>
      </c>
      <c r="L43" s="42"/>
      <c r="M43" s="41"/>
      <c r="N43" s="42"/>
      <c r="O43" s="41"/>
      <c r="P43" s="43">
        <v>964.83</v>
      </c>
      <c r="GO43" s="25"/>
      <c r="GP43" s="25"/>
      <c r="GQ43" s="25"/>
      <c r="GR43" s="25"/>
      <c r="GS43" s="25"/>
      <c r="GT43" s="25"/>
      <c r="GU43" s="25"/>
      <c r="GV43" s="133" t="s">
        <v>350</v>
      </c>
    </row>
    <row r="44" spans="1:205" s="128" customFormat="1" ht="23.25" x14ac:dyDescent="0.25">
      <c r="A44" s="38"/>
      <c r="B44" s="39" t="s">
        <v>351</v>
      </c>
      <c r="C44" s="289" t="s">
        <v>352</v>
      </c>
      <c r="D44" s="289"/>
      <c r="E44" s="289"/>
      <c r="F44" s="289"/>
      <c r="G44" s="289"/>
      <c r="H44" s="40" t="s">
        <v>142</v>
      </c>
      <c r="I44" s="44">
        <v>44</v>
      </c>
      <c r="J44" s="41"/>
      <c r="K44" s="44">
        <v>44</v>
      </c>
      <c r="L44" s="42"/>
      <c r="M44" s="41"/>
      <c r="N44" s="42"/>
      <c r="O44" s="41"/>
      <c r="P44" s="43">
        <v>451.62</v>
      </c>
      <c r="GO44" s="25"/>
      <c r="GP44" s="25"/>
      <c r="GQ44" s="25"/>
      <c r="GR44" s="25"/>
      <c r="GS44" s="25"/>
      <c r="GT44" s="25"/>
      <c r="GU44" s="25"/>
      <c r="GV44" s="133" t="s">
        <v>352</v>
      </c>
    </row>
    <row r="45" spans="1:205" s="128" customFormat="1" ht="15" x14ac:dyDescent="0.25">
      <c r="A45" s="45"/>
      <c r="B45" s="46"/>
      <c r="C45" s="290" t="s">
        <v>145</v>
      </c>
      <c r="D45" s="290"/>
      <c r="E45" s="290"/>
      <c r="F45" s="290"/>
      <c r="G45" s="290"/>
      <c r="H45" s="27"/>
      <c r="I45" s="28"/>
      <c r="J45" s="28"/>
      <c r="K45" s="28"/>
      <c r="L45" s="31"/>
      <c r="M45" s="28"/>
      <c r="N45" s="36">
        <v>619854.07999999996</v>
      </c>
      <c r="O45" s="28"/>
      <c r="P45" s="37">
        <v>6074.57</v>
      </c>
      <c r="GO45" s="25"/>
      <c r="GP45" s="25"/>
      <c r="GQ45" s="25"/>
      <c r="GR45" s="25"/>
      <c r="GS45" s="25"/>
      <c r="GT45" s="25"/>
      <c r="GU45" s="25"/>
      <c r="GV45" s="133"/>
      <c r="GW45" s="25" t="s">
        <v>145</v>
      </c>
    </row>
    <row r="46" spans="1:205" s="128" customFormat="1" ht="34.5" x14ac:dyDescent="0.25">
      <c r="A46" s="26" t="s">
        <v>26</v>
      </c>
      <c r="B46" s="152" t="s">
        <v>148</v>
      </c>
      <c r="C46" s="291" t="s">
        <v>149</v>
      </c>
      <c r="D46" s="291"/>
      <c r="E46" s="291"/>
      <c r="F46" s="291"/>
      <c r="G46" s="291"/>
      <c r="H46" s="27" t="s">
        <v>150</v>
      </c>
      <c r="I46" s="28">
        <v>9.8000000000000004E-2</v>
      </c>
      <c r="J46" s="29">
        <v>1</v>
      </c>
      <c r="K46" s="50">
        <v>9.8000000000000004E-2</v>
      </c>
      <c r="L46" s="31"/>
      <c r="M46" s="28"/>
      <c r="N46" s="32"/>
      <c r="O46" s="28"/>
      <c r="P46" s="33"/>
      <c r="Q46" s="220"/>
      <c r="R46" s="221"/>
      <c r="GO46" s="25"/>
      <c r="GP46" s="25" t="s">
        <v>149</v>
      </c>
      <c r="GQ46" s="25" t="s">
        <v>3</v>
      </c>
      <c r="GR46" s="25" t="s">
        <v>3</v>
      </c>
      <c r="GS46" s="25" t="s">
        <v>3</v>
      </c>
      <c r="GT46" s="25" t="s">
        <v>3</v>
      </c>
      <c r="GU46" s="25"/>
      <c r="GV46" s="133"/>
      <c r="GW46" s="25"/>
    </row>
    <row r="47" spans="1:205" s="128" customFormat="1" ht="15" x14ac:dyDescent="0.25">
      <c r="A47" s="34"/>
      <c r="B47" s="35"/>
      <c r="C47" s="290" t="s">
        <v>138</v>
      </c>
      <c r="D47" s="290"/>
      <c r="E47" s="290"/>
      <c r="F47" s="290"/>
      <c r="G47" s="290"/>
      <c r="H47" s="27"/>
      <c r="I47" s="28"/>
      <c r="J47" s="28"/>
      <c r="K47" s="28"/>
      <c r="L47" s="31"/>
      <c r="M47" s="28"/>
      <c r="N47" s="36"/>
      <c r="O47" s="28"/>
      <c r="P47" s="37">
        <v>7455.15</v>
      </c>
      <c r="GO47" s="25"/>
      <c r="GP47" s="25"/>
      <c r="GQ47" s="25"/>
      <c r="GR47" s="25"/>
      <c r="GS47" s="25"/>
      <c r="GT47" s="25"/>
      <c r="GU47" s="25" t="s">
        <v>138</v>
      </c>
      <c r="GV47" s="133"/>
      <c r="GW47" s="25"/>
    </row>
    <row r="48" spans="1:205" s="128" customFormat="1" ht="15" x14ac:dyDescent="0.25">
      <c r="A48" s="38"/>
      <c r="B48" s="39"/>
      <c r="C48" s="289" t="s">
        <v>139</v>
      </c>
      <c r="D48" s="289"/>
      <c r="E48" s="289"/>
      <c r="F48" s="289"/>
      <c r="G48" s="289"/>
      <c r="H48" s="40"/>
      <c r="I48" s="41"/>
      <c r="J48" s="41"/>
      <c r="K48" s="41"/>
      <c r="L48" s="42"/>
      <c r="M48" s="41"/>
      <c r="N48" s="42"/>
      <c r="O48" s="41"/>
      <c r="P48" s="51">
        <v>7455.15</v>
      </c>
      <c r="GO48" s="25"/>
      <c r="GP48" s="25"/>
      <c r="GQ48" s="25"/>
      <c r="GR48" s="25"/>
      <c r="GS48" s="25"/>
      <c r="GT48" s="25"/>
      <c r="GU48" s="25"/>
      <c r="GV48" s="133" t="s">
        <v>139</v>
      </c>
      <c r="GW48" s="25"/>
    </row>
    <row r="49" spans="1:205" s="128" customFormat="1" ht="15" x14ac:dyDescent="0.25">
      <c r="A49" s="38"/>
      <c r="B49" s="39" t="s">
        <v>151</v>
      </c>
      <c r="C49" s="289" t="s">
        <v>152</v>
      </c>
      <c r="D49" s="289"/>
      <c r="E49" s="289"/>
      <c r="F49" s="289"/>
      <c r="G49" s="289"/>
      <c r="H49" s="40" t="s">
        <v>142</v>
      </c>
      <c r="I49" s="44">
        <v>89</v>
      </c>
      <c r="J49" s="41"/>
      <c r="K49" s="44">
        <v>89</v>
      </c>
      <c r="L49" s="42"/>
      <c r="M49" s="41"/>
      <c r="N49" s="42"/>
      <c r="O49" s="41"/>
      <c r="P49" s="51">
        <v>6635.08</v>
      </c>
      <c r="GO49" s="25"/>
      <c r="GP49" s="25"/>
      <c r="GQ49" s="25"/>
      <c r="GR49" s="25"/>
      <c r="GS49" s="25"/>
      <c r="GT49" s="25"/>
      <c r="GU49" s="25"/>
      <c r="GV49" s="133" t="s">
        <v>152</v>
      </c>
      <c r="GW49" s="25"/>
    </row>
    <row r="50" spans="1:205" s="128" customFormat="1" ht="15" x14ac:dyDescent="0.25">
      <c r="A50" s="38"/>
      <c r="B50" s="39" t="s">
        <v>153</v>
      </c>
      <c r="C50" s="289" t="s">
        <v>154</v>
      </c>
      <c r="D50" s="289"/>
      <c r="E50" s="289"/>
      <c r="F50" s="289"/>
      <c r="G50" s="289"/>
      <c r="H50" s="40" t="s">
        <v>142</v>
      </c>
      <c r="I50" s="44">
        <v>40</v>
      </c>
      <c r="J50" s="41"/>
      <c r="K50" s="44">
        <v>40</v>
      </c>
      <c r="L50" s="42"/>
      <c r="M50" s="41"/>
      <c r="N50" s="42"/>
      <c r="O50" s="41"/>
      <c r="P50" s="51">
        <v>2982.06</v>
      </c>
      <c r="GO50" s="25"/>
      <c r="GP50" s="25"/>
      <c r="GQ50" s="25"/>
      <c r="GR50" s="25"/>
      <c r="GS50" s="25"/>
      <c r="GT50" s="25"/>
      <c r="GU50" s="25"/>
      <c r="GV50" s="133" t="s">
        <v>154</v>
      </c>
      <c r="GW50" s="25"/>
    </row>
    <row r="51" spans="1:205" s="128" customFormat="1" ht="15" x14ac:dyDescent="0.25">
      <c r="A51" s="45"/>
      <c r="B51" s="46"/>
      <c r="C51" s="290" t="s">
        <v>145</v>
      </c>
      <c r="D51" s="290"/>
      <c r="E51" s="290"/>
      <c r="F51" s="290"/>
      <c r="G51" s="290"/>
      <c r="H51" s="27"/>
      <c r="I51" s="28"/>
      <c r="J51" s="28"/>
      <c r="K51" s="28"/>
      <c r="L51" s="31"/>
      <c r="M51" s="28"/>
      <c r="N51" s="36">
        <v>174207.04</v>
      </c>
      <c r="O51" s="28"/>
      <c r="P51" s="37">
        <v>17072.29</v>
      </c>
      <c r="GO51" s="25"/>
      <c r="GP51" s="25"/>
      <c r="GQ51" s="25"/>
      <c r="GR51" s="25"/>
      <c r="GS51" s="25"/>
      <c r="GT51" s="25"/>
      <c r="GU51" s="25"/>
      <c r="GV51" s="133"/>
      <c r="GW51" s="25" t="s">
        <v>145</v>
      </c>
    </row>
    <row r="52" spans="1:205" s="128" customFormat="1" ht="34.5" x14ac:dyDescent="0.25">
      <c r="A52" s="26" t="s">
        <v>59</v>
      </c>
      <c r="B52" s="152" t="s">
        <v>353</v>
      </c>
      <c r="C52" s="291" t="s">
        <v>354</v>
      </c>
      <c r="D52" s="291"/>
      <c r="E52" s="291"/>
      <c r="F52" s="291"/>
      <c r="G52" s="291"/>
      <c r="H52" s="27" t="s">
        <v>348</v>
      </c>
      <c r="I52" s="28">
        <v>9.7999999999999997E-3</v>
      </c>
      <c r="J52" s="29">
        <v>1</v>
      </c>
      <c r="K52" s="30">
        <v>9.7999999999999997E-3</v>
      </c>
      <c r="L52" s="31"/>
      <c r="M52" s="28"/>
      <c r="N52" s="32"/>
      <c r="O52" s="28"/>
      <c r="P52" s="33"/>
      <c r="Q52" s="220"/>
      <c r="R52" s="221"/>
      <c r="GO52" s="25"/>
      <c r="GP52" s="25" t="s">
        <v>354</v>
      </c>
      <c r="GQ52" s="25" t="s">
        <v>3</v>
      </c>
      <c r="GR52" s="25" t="s">
        <v>3</v>
      </c>
      <c r="GS52" s="25" t="s">
        <v>3</v>
      </c>
      <c r="GT52" s="25" t="s">
        <v>3</v>
      </c>
      <c r="GU52" s="25"/>
      <c r="GV52" s="133"/>
      <c r="GW52" s="25"/>
    </row>
    <row r="53" spans="1:205" s="128" customFormat="1" ht="15" x14ac:dyDescent="0.25">
      <c r="A53" s="34"/>
      <c r="B53" s="35"/>
      <c r="C53" s="290" t="s">
        <v>138</v>
      </c>
      <c r="D53" s="290"/>
      <c r="E53" s="290"/>
      <c r="F53" s="290"/>
      <c r="G53" s="290"/>
      <c r="H53" s="27"/>
      <c r="I53" s="28"/>
      <c r="J53" s="28"/>
      <c r="K53" s="28"/>
      <c r="L53" s="31"/>
      <c r="M53" s="28"/>
      <c r="N53" s="36"/>
      <c r="O53" s="28"/>
      <c r="P53" s="37">
        <v>168.13</v>
      </c>
      <c r="GO53" s="25"/>
      <c r="GP53" s="25"/>
      <c r="GQ53" s="25"/>
      <c r="GR53" s="25"/>
      <c r="GS53" s="25"/>
      <c r="GT53" s="25"/>
      <c r="GU53" s="25" t="s">
        <v>138</v>
      </c>
      <c r="GV53" s="133"/>
      <c r="GW53" s="25"/>
    </row>
    <row r="54" spans="1:205" s="128" customFormat="1" ht="15" x14ac:dyDescent="0.25">
      <c r="A54" s="38"/>
      <c r="B54" s="39"/>
      <c r="C54" s="289" t="s">
        <v>139</v>
      </c>
      <c r="D54" s="289"/>
      <c r="E54" s="289"/>
      <c r="F54" s="289"/>
      <c r="G54" s="289"/>
      <c r="H54" s="40"/>
      <c r="I54" s="41"/>
      <c r="J54" s="41"/>
      <c r="K54" s="41"/>
      <c r="L54" s="42"/>
      <c r="M54" s="41"/>
      <c r="N54" s="42"/>
      <c r="O54" s="41"/>
      <c r="P54" s="43">
        <v>41.85</v>
      </c>
      <c r="GO54" s="25"/>
      <c r="GP54" s="25"/>
      <c r="GQ54" s="25"/>
      <c r="GR54" s="25"/>
      <c r="GS54" s="25"/>
      <c r="GT54" s="25"/>
      <c r="GU54" s="25"/>
      <c r="GV54" s="133" t="s">
        <v>139</v>
      </c>
      <c r="GW54" s="25"/>
    </row>
    <row r="55" spans="1:205" s="128" customFormat="1" ht="23.25" x14ac:dyDescent="0.25">
      <c r="A55" s="38"/>
      <c r="B55" s="39" t="s">
        <v>170</v>
      </c>
      <c r="C55" s="289" t="s">
        <v>171</v>
      </c>
      <c r="D55" s="289"/>
      <c r="E55" s="289"/>
      <c r="F55" s="289"/>
      <c r="G55" s="289"/>
      <c r="H55" s="40" t="s">
        <v>142</v>
      </c>
      <c r="I55" s="44">
        <v>92</v>
      </c>
      <c r="J55" s="41"/>
      <c r="K55" s="44">
        <v>92</v>
      </c>
      <c r="L55" s="42"/>
      <c r="M55" s="41"/>
      <c r="N55" s="42"/>
      <c r="O55" s="41"/>
      <c r="P55" s="43">
        <v>38.5</v>
      </c>
      <c r="GO55" s="25"/>
      <c r="GP55" s="25"/>
      <c r="GQ55" s="25"/>
      <c r="GR55" s="25"/>
      <c r="GS55" s="25"/>
      <c r="GT55" s="25"/>
      <c r="GU55" s="25"/>
      <c r="GV55" s="133" t="s">
        <v>171</v>
      </c>
      <c r="GW55" s="25"/>
    </row>
    <row r="56" spans="1:205" s="128" customFormat="1" ht="23.25" x14ac:dyDescent="0.25">
      <c r="A56" s="38"/>
      <c r="B56" s="39" t="s">
        <v>172</v>
      </c>
      <c r="C56" s="289" t="s">
        <v>173</v>
      </c>
      <c r="D56" s="289"/>
      <c r="E56" s="289"/>
      <c r="F56" s="289"/>
      <c r="G56" s="289"/>
      <c r="H56" s="40" t="s">
        <v>142</v>
      </c>
      <c r="I56" s="44">
        <v>46</v>
      </c>
      <c r="J56" s="41"/>
      <c r="K56" s="44">
        <v>46</v>
      </c>
      <c r="L56" s="42"/>
      <c r="M56" s="41"/>
      <c r="N56" s="42"/>
      <c r="O56" s="41"/>
      <c r="P56" s="43">
        <v>19.25</v>
      </c>
      <c r="GO56" s="25"/>
      <c r="GP56" s="25"/>
      <c r="GQ56" s="25"/>
      <c r="GR56" s="25"/>
      <c r="GS56" s="25"/>
      <c r="GT56" s="25"/>
      <c r="GU56" s="25"/>
      <c r="GV56" s="133" t="s">
        <v>173</v>
      </c>
      <c r="GW56" s="25"/>
    </row>
    <row r="57" spans="1:205" s="128" customFormat="1" ht="15" x14ac:dyDescent="0.25">
      <c r="A57" s="45"/>
      <c r="B57" s="46"/>
      <c r="C57" s="290" t="s">
        <v>145</v>
      </c>
      <c r="D57" s="290"/>
      <c r="E57" s="290"/>
      <c r="F57" s="290"/>
      <c r="G57" s="290"/>
      <c r="H57" s="27"/>
      <c r="I57" s="28"/>
      <c r="J57" s="28"/>
      <c r="K57" s="28"/>
      <c r="L57" s="31"/>
      <c r="M57" s="28"/>
      <c r="N57" s="36">
        <v>23048.98</v>
      </c>
      <c r="O57" s="28"/>
      <c r="P57" s="52">
        <v>225.88</v>
      </c>
      <c r="GO57" s="25"/>
      <c r="GP57" s="25"/>
      <c r="GQ57" s="25"/>
      <c r="GR57" s="25"/>
      <c r="GS57" s="25"/>
      <c r="GT57" s="25"/>
      <c r="GU57" s="25"/>
      <c r="GV57" s="133"/>
      <c r="GW57" s="25" t="s">
        <v>145</v>
      </c>
    </row>
    <row r="58" spans="1:205" s="128" customFormat="1" ht="23.25" x14ac:dyDescent="0.25">
      <c r="A58" s="26" t="s">
        <v>155</v>
      </c>
      <c r="B58" s="152" t="s">
        <v>168</v>
      </c>
      <c r="C58" s="291" t="s">
        <v>169</v>
      </c>
      <c r="D58" s="291"/>
      <c r="E58" s="291"/>
      <c r="F58" s="291"/>
      <c r="G58" s="291"/>
      <c r="H58" s="27" t="s">
        <v>150</v>
      </c>
      <c r="I58" s="28">
        <v>9.8000000000000007</v>
      </c>
      <c r="J58" s="29">
        <v>1</v>
      </c>
      <c r="K58" s="53">
        <v>9.8000000000000007</v>
      </c>
      <c r="L58" s="31"/>
      <c r="M58" s="28"/>
      <c r="N58" s="32"/>
      <c r="O58" s="28"/>
      <c r="P58" s="33"/>
      <c r="Q58" s="220"/>
      <c r="R58" s="221"/>
      <c r="GO58" s="25"/>
      <c r="GP58" s="25" t="s">
        <v>169</v>
      </c>
      <c r="GQ58" s="25" t="s">
        <v>3</v>
      </c>
      <c r="GR58" s="25" t="s">
        <v>3</v>
      </c>
      <c r="GS58" s="25" t="s">
        <v>3</v>
      </c>
      <c r="GT58" s="25" t="s">
        <v>3</v>
      </c>
      <c r="GU58" s="25"/>
      <c r="GV58" s="133"/>
      <c r="GW58" s="25"/>
    </row>
    <row r="59" spans="1:205" s="128" customFormat="1" ht="15" x14ac:dyDescent="0.25">
      <c r="A59" s="34"/>
      <c r="B59" s="35"/>
      <c r="C59" s="290" t="s">
        <v>138</v>
      </c>
      <c r="D59" s="290"/>
      <c r="E59" s="290"/>
      <c r="F59" s="290"/>
      <c r="G59" s="290"/>
      <c r="H59" s="27"/>
      <c r="I59" s="28"/>
      <c r="J59" s="28"/>
      <c r="K59" s="28"/>
      <c r="L59" s="31"/>
      <c r="M59" s="28"/>
      <c r="N59" s="36"/>
      <c r="O59" s="28"/>
      <c r="P59" s="37">
        <v>76311.070000000007</v>
      </c>
      <c r="GO59" s="25"/>
      <c r="GP59" s="25"/>
      <c r="GQ59" s="25"/>
      <c r="GR59" s="25"/>
      <c r="GS59" s="25"/>
      <c r="GT59" s="25"/>
      <c r="GU59" s="25" t="s">
        <v>138</v>
      </c>
      <c r="GV59" s="133"/>
      <c r="GW59" s="25"/>
    </row>
    <row r="60" spans="1:205" s="128" customFormat="1" ht="15" x14ac:dyDescent="0.25">
      <c r="A60" s="38"/>
      <c r="B60" s="39"/>
      <c r="C60" s="289" t="s">
        <v>139</v>
      </c>
      <c r="D60" s="289"/>
      <c r="E60" s="289"/>
      <c r="F60" s="289"/>
      <c r="G60" s="289"/>
      <c r="H60" s="40"/>
      <c r="I60" s="41"/>
      <c r="J60" s="41"/>
      <c r="K60" s="41"/>
      <c r="L60" s="42"/>
      <c r="M60" s="41"/>
      <c r="N60" s="42"/>
      <c r="O60" s="41"/>
      <c r="P60" s="51">
        <v>62106.57</v>
      </c>
      <c r="GO60" s="25"/>
      <c r="GP60" s="25"/>
      <c r="GQ60" s="25"/>
      <c r="GR60" s="25"/>
      <c r="GS60" s="25"/>
      <c r="GT60" s="25"/>
      <c r="GU60" s="25"/>
      <c r="GV60" s="133" t="s">
        <v>139</v>
      </c>
      <c r="GW60" s="25"/>
    </row>
    <row r="61" spans="1:205" s="128" customFormat="1" ht="23.25" x14ac:dyDescent="0.25">
      <c r="A61" s="38"/>
      <c r="B61" s="39" t="s">
        <v>170</v>
      </c>
      <c r="C61" s="289" t="s">
        <v>171</v>
      </c>
      <c r="D61" s="289"/>
      <c r="E61" s="289"/>
      <c r="F61" s="289"/>
      <c r="G61" s="289"/>
      <c r="H61" s="40" t="s">
        <v>142</v>
      </c>
      <c r="I61" s="44">
        <v>92</v>
      </c>
      <c r="J61" s="41"/>
      <c r="K61" s="44">
        <v>92</v>
      </c>
      <c r="L61" s="42"/>
      <c r="M61" s="41"/>
      <c r="N61" s="42"/>
      <c r="O61" s="41"/>
      <c r="P61" s="51">
        <v>57138.04</v>
      </c>
      <c r="GO61" s="25"/>
      <c r="GP61" s="25"/>
      <c r="GQ61" s="25"/>
      <c r="GR61" s="25"/>
      <c r="GS61" s="25"/>
      <c r="GT61" s="25"/>
      <c r="GU61" s="25"/>
      <c r="GV61" s="133" t="s">
        <v>171</v>
      </c>
      <c r="GW61" s="25"/>
    </row>
    <row r="62" spans="1:205" s="128" customFormat="1" ht="23.25" x14ac:dyDescent="0.25">
      <c r="A62" s="38"/>
      <c r="B62" s="39" t="s">
        <v>172</v>
      </c>
      <c r="C62" s="289" t="s">
        <v>173</v>
      </c>
      <c r="D62" s="289"/>
      <c r="E62" s="289"/>
      <c r="F62" s="289"/>
      <c r="G62" s="289"/>
      <c r="H62" s="40" t="s">
        <v>142</v>
      </c>
      <c r="I62" s="44">
        <v>46</v>
      </c>
      <c r="J62" s="41"/>
      <c r="K62" s="44">
        <v>46</v>
      </c>
      <c r="L62" s="42"/>
      <c r="M62" s="41"/>
      <c r="N62" s="42"/>
      <c r="O62" s="41"/>
      <c r="P62" s="51">
        <v>28569.02</v>
      </c>
      <c r="GO62" s="25"/>
      <c r="GP62" s="25"/>
      <c r="GQ62" s="25"/>
      <c r="GR62" s="25"/>
      <c r="GS62" s="25"/>
      <c r="GT62" s="25"/>
      <c r="GU62" s="25"/>
      <c r="GV62" s="133" t="s">
        <v>173</v>
      </c>
      <c r="GW62" s="25"/>
    </row>
    <row r="63" spans="1:205" s="128" customFormat="1" ht="15" x14ac:dyDescent="0.25">
      <c r="A63" s="45"/>
      <c r="B63" s="46"/>
      <c r="C63" s="290" t="s">
        <v>145</v>
      </c>
      <c r="D63" s="290"/>
      <c r="E63" s="290"/>
      <c r="F63" s="290"/>
      <c r="G63" s="290"/>
      <c r="H63" s="27"/>
      <c r="I63" s="28"/>
      <c r="J63" s="28"/>
      <c r="K63" s="28"/>
      <c r="L63" s="31"/>
      <c r="M63" s="28"/>
      <c r="N63" s="36">
        <v>16532.46</v>
      </c>
      <c r="O63" s="28"/>
      <c r="P63" s="37">
        <v>162018.13</v>
      </c>
      <c r="GO63" s="25"/>
      <c r="GP63" s="25"/>
      <c r="GQ63" s="25"/>
      <c r="GR63" s="25"/>
      <c r="GS63" s="25"/>
      <c r="GT63" s="25"/>
      <c r="GU63" s="25"/>
      <c r="GV63" s="133"/>
      <c r="GW63" s="25" t="s">
        <v>145</v>
      </c>
    </row>
    <row r="64" spans="1:205" s="128" customFormat="1" ht="15" x14ac:dyDescent="0.25">
      <c r="A64" s="26" t="s">
        <v>73</v>
      </c>
      <c r="B64" s="152" t="s">
        <v>355</v>
      </c>
      <c r="C64" s="291" t="s">
        <v>356</v>
      </c>
      <c r="D64" s="291"/>
      <c r="E64" s="291"/>
      <c r="F64" s="291"/>
      <c r="G64" s="291"/>
      <c r="H64" s="27" t="s">
        <v>241</v>
      </c>
      <c r="I64" s="28">
        <v>1</v>
      </c>
      <c r="J64" s="29">
        <v>1</v>
      </c>
      <c r="K64" s="29">
        <v>1</v>
      </c>
      <c r="L64" s="31"/>
      <c r="M64" s="28"/>
      <c r="N64" s="32"/>
      <c r="O64" s="28"/>
      <c r="P64" s="33"/>
      <c r="Q64" s="220"/>
      <c r="R64" s="221"/>
      <c r="GO64" s="25"/>
      <c r="GP64" s="25" t="s">
        <v>356</v>
      </c>
      <c r="GQ64" s="25" t="s">
        <v>3</v>
      </c>
      <c r="GR64" s="25" t="s">
        <v>3</v>
      </c>
      <c r="GS64" s="25" t="s">
        <v>3</v>
      </c>
      <c r="GT64" s="25" t="s">
        <v>3</v>
      </c>
      <c r="GU64" s="25"/>
      <c r="GV64" s="133"/>
      <c r="GW64" s="25"/>
    </row>
    <row r="65" spans="1:205" s="128" customFormat="1" ht="15" x14ac:dyDescent="0.25">
      <c r="A65" s="34"/>
      <c r="B65" s="35"/>
      <c r="C65" s="290" t="s">
        <v>138</v>
      </c>
      <c r="D65" s="290"/>
      <c r="E65" s="290"/>
      <c r="F65" s="290"/>
      <c r="G65" s="290"/>
      <c r="H65" s="27"/>
      <c r="I65" s="28"/>
      <c r="J65" s="28"/>
      <c r="K65" s="28"/>
      <c r="L65" s="31"/>
      <c r="M65" s="28"/>
      <c r="N65" s="36"/>
      <c r="O65" s="28"/>
      <c r="P65" s="37">
        <v>1687.41</v>
      </c>
      <c r="GO65" s="25"/>
      <c r="GP65" s="25"/>
      <c r="GQ65" s="25"/>
      <c r="GR65" s="25"/>
      <c r="GS65" s="25"/>
      <c r="GT65" s="25"/>
      <c r="GU65" s="25" t="s">
        <v>138</v>
      </c>
      <c r="GV65" s="133"/>
      <c r="GW65" s="25"/>
    </row>
    <row r="66" spans="1:205" s="128" customFormat="1" ht="15" x14ac:dyDescent="0.25">
      <c r="A66" s="38"/>
      <c r="B66" s="39"/>
      <c r="C66" s="289" t="s">
        <v>139</v>
      </c>
      <c r="D66" s="289"/>
      <c r="E66" s="289"/>
      <c r="F66" s="289"/>
      <c r="G66" s="289"/>
      <c r="H66" s="40"/>
      <c r="I66" s="41"/>
      <c r="J66" s="41"/>
      <c r="K66" s="41"/>
      <c r="L66" s="42"/>
      <c r="M66" s="41"/>
      <c r="N66" s="42"/>
      <c r="O66" s="41"/>
      <c r="P66" s="51">
        <v>1383.29</v>
      </c>
      <c r="GO66" s="25"/>
      <c r="GP66" s="25"/>
      <c r="GQ66" s="25"/>
      <c r="GR66" s="25"/>
      <c r="GS66" s="25"/>
      <c r="GT66" s="25"/>
      <c r="GU66" s="25"/>
      <c r="GV66" s="133" t="s">
        <v>139</v>
      </c>
      <c r="GW66" s="25"/>
    </row>
    <row r="67" spans="1:205" s="128" customFormat="1" ht="15" x14ac:dyDescent="0.25">
      <c r="A67" s="38"/>
      <c r="B67" s="39" t="s">
        <v>357</v>
      </c>
      <c r="C67" s="289" t="s">
        <v>358</v>
      </c>
      <c r="D67" s="289"/>
      <c r="E67" s="289"/>
      <c r="F67" s="289"/>
      <c r="G67" s="289"/>
      <c r="H67" s="40" t="s">
        <v>142</v>
      </c>
      <c r="I67" s="44">
        <v>112</v>
      </c>
      <c r="J67" s="41"/>
      <c r="K67" s="44">
        <v>112</v>
      </c>
      <c r="L67" s="42"/>
      <c r="M67" s="41"/>
      <c r="N67" s="42"/>
      <c r="O67" s="41"/>
      <c r="P67" s="51">
        <v>1549.28</v>
      </c>
      <c r="GO67" s="25"/>
      <c r="GP67" s="25"/>
      <c r="GQ67" s="25"/>
      <c r="GR67" s="25"/>
      <c r="GS67" s="25"/>
      <c r="GT67" s="25"/>
      <c r="GU67" s="25"/>
      <c r="GV67" s="133" t="s">
        <v>358</v>
      </c>
      <c r="GW67" s="25"/>
    </row>
    <row r="68" spans="1:205" s="128" customFormat="1" ht="15" x14ac:dyDescent="0.25">
      <c r="A68" s="38"/>
      <c r="B68" s="39" t="s">
        <v>359</v>
      </c>
      <c r="C68" s="289" t="s">
        <v>360</v>
      </c>
      <c r="D68" s="289"/>
      <c r="E68" s="289"/>
      <c r="F68" s="289"/>
      <c r="G68" s="289"/>
      <c r="H68" s="40" t="s">
        <v>142</v>
      </c>
      <c r="I68" s="44">
        <v>65</v>
      </c>
      <c r="J68" s="41"/>
      <c r="K68" s="44">
        <v>65</v>
      </c>
      <c r="L68" s="42"/>
      <c r="M68" s="41"/>
      <c r="N68" s="42"/>
      <c r="O68" s="41"/>
      <c r="P68" s="43">
        <v>899.14</v>
      </c>
      <c r="GO68" s="25"/>
      <c r="GP68" s="25"/>
      <c r="GQ68" s="25"/>
      <c r="GR68" s="25"/>
      <c r="GS68" s="25"/>
      <c r="GT68" s="25"/>
      <c r="GU68" s="25"/>
      <c r="GV68" s="133" t="s">
        <v>360</v>
      </c>
      <c r="GW68" s="25"/>
    </row>
    <row r="69" spans="1:205" s="128" customFormat="1" ht="15" x14ac:dyDescent="0.25">
      <c r="A69" s="45"/>
      <c r="B69" s="46"/>
      <c r="C69" s="290" t="s">
        <v>145</v>
      </c>
      <c r="D69" s="290"/>
      <c r="E69" s="290"/>
      <c r="F69" s="290"/>
      <c r="G69" s="290"/>
      <c r="H69" s="27"/>
      <c r="I69" s="28"/>
      <c r="J69" s="28"/>
      <c r="K69" s="28"/>
      <c r="L69" s="31"/>
      <c r="M69" s="28"/>
      <c r="N69" s="36">
        <v>4135.83</v>
      </c>
      <c r="O69" s="28"/>
      <c r="P69" s="37">
        <v>4135.83</v>
      </c>
      <c r="GO69" s="25"/>
      <c r="GP69" s="25"/>
      <c r="GQ69" s="25"/>
      <c r="GR69" s="25"/>
      <c r="GS69" s="25"/>
      <c r="GT69" s="25"/>
      <c r="GU69" s="25"/>
      <c r="GV69" s="133"/>
      <c r="GW69" s="25" t="s">
        <v>145</v>
      </c>
    </row>
    <row r="70" spans="1:205" s="128" customFormat="1" ht="15" x14ac:dyDescent="0.25">
      <c r="A70" s="26" t="s">
        <v>161</v>
      </c>
      <c r="B70" s="152" t="s">
        <v>239</v>
      </c>
      <c r="C70" s="291" t="s">
        <v>240</v>
      </c>
      <c r="D70" s="291"/>
      <c r="E70" s="291"/>
      <c r="F70" s="291"/>
      <c r="G70" s="291"/>
      <c r="H70" s="27" t="s">
        <v>241</v>
      </c>
      <c r="I70" s="28">
        <v>1</v>
      </c>
      <c r="J70" s="29">
        <v>1</v>
      </c>
      <c r="K70" s="29">
        <v>1</v>
      </c>
      <c r="L70" s="54">
        <v>650.20000000000005</v>
      </c>
      <c r="M70" s="55">
        <v>1.36</v>
      </c>
      <c r="N70" s="56">
        <v>884.27</v>
      </c>
      <c r="O70" s="28"/>
      <c r="P70" s="52">
        <v>884.27</v>
      </c>
      <c r="Q70" s="220"/>
      <c r="R70" s="221"/>
      <c r="GO70" s="25"/>
      <c r="GP70" s="25" t="s">
        <v>240</v>
      </c>
      <c r="GQ70" s="25" t="s">
        <v>3</v>
      </c>
      <c r="GR70" s="25" t="s">
        <v>3</v>
      </c>
      <c r="GS70" s="25" t="s">
        <v>3</v>
      </c>
      <c r="GT70" s="25" t="s">
        <v>3</v>
      </c>
      <c r="GU70" s="25"/>
      <c r="GV70" s="133"/>
      <c r="GW70" s="25"/>
    </row>
    <row r="71" spans="1:205" s="128" customFormat="1" ht="15" x14ac:dyDescent="0.25">
      <c r="A71" s="45"/>
      <c r="B71" s="46"/>
      <c r="C71" s="290" t="s">
        <v>145</v>
      </c>
      <c r="D71" s="290"/>
      <c r="E71" s="290"/>
      <c r="F71" s="290"/>
      <c r="G71" s="290"/>
      <c r="H71" s="27"/>
      <c r="I71" s="28"/>
      <c r="J71" s="28"/>
      <c r="K71" s="28"/>
      <c r="L71" s="31"/>
      <c r="M71" s="28"/>
      <c r="N71" s="31"/>
      <c r="O71" s="28"/>
      <c r="P71" s="52">
        <v>884.27</v>
      </c>
      <c r="GO71" s="25"/>
      <c r="GP71" s="25"/>
      <c r="GQ71" s="25"/>
      <c r="GR71" s="25"/>
      <c r="GS71" s="25"/>
      <c r="GT71" s="25"/>
      <c r="GU71" s="25"/>
      <c r="GV71" s="133"/>
      <c r="GW71" s="25" t="s">
        <v>145</v>
      </c>
    </row>
    <row r="72" spans="1:205" s="128" customFormat="1" ht="23.25" x14ac:dyDescent="0.25">
      <c r="A72" s="26" t="s">
        <v>164</v>
      </c>
      <c r="B72" s="152" t="s">
        <v>168</v>
      </c>
      <c r="C72" s="291" t="s">
        <v>169</v>
      </c>
      <c r="D72" s="291"/>
      <c r="E72" s="291"/>
      <c r="F72" s="291"/>
      <c r="G72" s="291"/>
      <c r="H72" s="27" t="s">
        <v>150</v>
      </c>
      <c r="I72" s="28">
        <v>0.01</v>
      </c>
      <c r="J72" s="29">
        <v>1</v>
      </c>
      <c r="K72" s="55">
        <v>0.01</v>
      </c>
      <c r="L72" s="31"/>
      <c r="M72" s="28"/>
      <c r="N72" s="32"/>
      <c r="O72" s="28"/>
      <c r="P72" s="33"/>
      <c r="Q72" s="220"/>
      <c r="R72" s="221"/>
      <c r="GO72" s="25"/>
      <c r="GP72" s="25" t="s">
        <v>169</v>
      </c>
      <c r="GQ72" s="25" t="s">
        <v>3</v>
      </c>
      <c r="GR72" s="25" t="s">
        <v>3</v>
      </c>
      <c r="GS72" s="25" t="s">
        <v>3</v>
      </c>
      <c r="GT72" s="25" t="s">
        <v>3</v>
      </c>
      <c r="GU72" s="25"/>
      <c r="GV72" s="133"/>
      <c r="GW72" s="25"/>
    </row>
    <row r="73" spans="1:205" s="128" customFormat="1" ht="15" x14ac:dyDescent="0.25">
      <c r="A73" s="34"/>
      <c r="B73" s="35"/>
      <c r="C73" s="290" t="s">
        <v>138</v>
      </c>
      <c r="D73" s="290"/>
      <c r="E73" s="290"/>
      <c r="F73" s="290"/>
      <c r="G73" s="290"/>
      <c r="H73" s="27"/>
      <c r="I73" s="28"/>
      <c r="J73" s="28"/>
      <c r="K73" s="28"/>
      <c r="L73" s="31"/>
      <c r="M73" s="28"/>
      <c r="N73" s="36"/>
      <c r="O73" s="28"/>
      <c r="P73" s="37">
        <v>77.87</v>
      </c>
      <c r="GO73" s="25"/>
      <c r="GP73" s="25"/>
      <c r="GQ73" s="25"/>
      <c r="GR73" s="25"/>
      <c r="GS73" s="25"/>
      <c r="GT73" s="25"/>
      <c r="GU73" s="25" t="s">
        <v>138</v>
      </c>
      <c r="GV73" s="133"/>
      <c r="GW73" s="25"/>
    </row>
    <row r="74" spans="1:205" s="128" customFormat="1" ht="15" x14ac:dyDescent="0.25">
      <c r="A74" s="38"/>
      <c r="B74" s="39"/>
      <c r="C74" s="289" t="s">
        <v>139</v>
      </c>
      <c r="D74" s="289"/>
      <c r="E74" s="289"/>
      <c r="F74" s="289"/>
      <c r="G74" s="289"/>
      <c r="H74" s="40"/>
      <c r="I74" s="41"/>
      <c r="J74" s="41"/>
      <c r="K74" s="41"/>
      <c r="L74" s="42"/>
      <c r="M74" s="41"/>
      <c r="N74" s="42"/>
      <c r="O74" s="41"/>
      <c r="P74" s="43">
        <v>63.38</v>
      </c>
      <c r="GO74" s="25"/>
      <c r="GP74" s="25"/>
      <c r="GQ74" s="25"/>
      <c r="GR74" s="25"/>
      <c r="GS74" s="25"/>
      <c r="GT74" s="25"/>
      <c r="GU74" s="25"/>
      <c r="GV74" s="133" t="s">
        <v>139</v>
      </c>
      <c r="GW74" s="25"/>
    </row>
    <row r="75" spans="1:205" s="128" customFormat="1" ht="23.25" x14ac:dyDescent="0.25">
      <c r="A75" s="38"/>
      <c r="B75" s="39" t="s">
        <v>170</v>
      </c>
      <c r="C75" s="289" t="s">
        <v>171</v>
      </c>
      <c r="D75" s="289"/>
      <c r="E75" s="289"/>
      <c r="F75" s="289"/>
      <c r="G75" s="289"/>
      <c r="H75" s="40" t="s">
        <v>142</v>
      </c>
      <c r="I75" s="44">
        <v>92</v>
      </c>
      <c r="J75" s="41"/>
      <c r="K75" s="44">
        <v>92</v>
      </c>
      <c r="L75" s="42"/>
      <c r="M75" s="41"/>
      <c r="N75" s="42"/>
      <c r="O75" s="41"/>
      <c r="P75" s="43">
        <v>58.31</v>
      </c>
      <c r="GO75" s="25"/>
      <c r="GP75" s="25"/>
      <c r="GQ75" s="25"/>
      <c r="GR75" s="25"/>
      <c r="GS75" s="25"/>
      <c r="GT75" s="25"/>
      <c r="GU75" s="25"/>
      <c r="GV75" s="133" t="s">
        <v>171</v>
      </c>
      <c r="GW75" s="25"/>
    </row>
    <row r="76" spans="1:205" s="128" customFormat="1" ht="23.25" x14ac:dyDescent="0.25">
      <c r="A76" s="38"/>
      <c r="B76" s="39" t="s">
        <v>172</v>
      </c>
      <c r="C76" s="289" t="s">
        <v>173</v>
      </c>
      <c r="D76" s="289"/>
      <c r="E76" s="289"/>
      <c r="F76" s="289"/>
      <c r="G76" s="289"/>
      <c r="H76" s="40" t="s">
        <v>142</v>
      </c>
      <c r="I76" s="44">
        <v>46</v>
      </c>
      <c r="J76" s="41"/>
      <c r="K76" s="44">
        <v>46</v>
      </c>
      <c r="L76" s="42"/>
      <c r="M76" s="41"/>
      <c r="N76" s="42"/>
      <c r="O76" s="41"/>
      <c r="P76" s="43">
        <v>29.15</v>
      </c>
      <c r="GO76" s="25"/>
      <c r="GP76" s="25"/>
      <c r="GQ76" s="25"/>
      <c r="GR76" s="25"/>
      <c r="GS76" s="25"/>
      <c r="GT76" s="25"/>
      <c r="GU76" s="25"/>
      <c r="GV76" s="133" t="s">
        <v>173</v>
      </c>
      <c r="GW76" s="25"/>
    </row>
    <row r="77" spans="1:205" s="128" customFormat="1" ht="15" x14ac:dyDescent="0.25">
      <c r="A77" s="45"/>
      <c r="B77" s="46"/>
      <c r="C77" s="290" t="s">
        <v>145</v>
      </c>
      <c r="D77" s="290"/>
      <c r="E77" s="290"/>
      <c r="F77" s="290"/>
      <c r="G77" s="290"/>
      <c r="H77" s="27"/>
      <c r="I77" s="28"/>
      <c r="J77" s="28"/>
      <c r="K77" s="28"/>
      <c r="L77" s="31"/>
      <c r="M77" s="28"/>
      <c r="N77" s="36">
        <v>16533</v>
      </c>
      <c r="O77" s="28"/>
      <c r="P77" s="52">
        <v>165.33</v>
      </c>
      <c r="GO77" s="25"/>
      <c r="GP77" s="25"/>
      <c r="GQ77" s="25"/>
      <c r="GR77" s="25"/>
      <c r="GS77" s="25"/>
      <c r="GT77" s="25"/>
      <c r="GU77" s="25"/>
      <c r="GV77" s="133"/>
      <c r="GW77" s="25" t="s">
        <v>145</v>
      </c>
    </row>
    <row r="78" spans="1:205" s="128" customFormat="1" ht="34.5" x14ac:dyDescent="0.25">
      <c r="A78" s="26" t="s">
        <v>167</v>
      </c>
      <c r="B78" s="152" t="s">
        <v>361</v>
      </c>
      <c r="C78" s="291" t="s">
        <v>362</v>
      </c>
      <c r="D78" s="291"/>
      <c r="E78" s="291"/>
      <c r="F78" s="291"/>
      <c r="G78" s="291"/>
      <c r="H78" s="27" t="s">
        <v>218</v>
      </c>
      <c r="I78" s="28">
        <v>0.03</v>
      </c>
      <c r="J78" s="29">
        <v>1</v>
      </c>
      <c r="K78" s="55">
        <v>0.03</v>
      </c>
      <c r="L78" s="31"/>
      <c r="M78" s="28"/>
      <c r="N78" s="32"/>
      <c r="O78" s="28"/>
      <c r="P78" s="33"/>
      <c r="Q78" s="220"/>
      <c r="R78" s="221"/>
      <c r="GO78" s="25"/>
      <c r="GP78" s="25" t="s">
        <v>362</v>
      </c>
      <c r="GQ78" s="25" t="s">
        <v>3</v>
      </c>
      <c r="GR78" s="25" t="s">
        <v>3</v>
      </c>
      <c r="GS78" s="25" t="s">
        <v>3</v>
      </c>
      <c r="GT78" s="25" t="s">
        <v>3</v>
      </c>
      <c r="GU78" s="25"/>
      <c r="GV78" s="133"/>
      <c r="GW78" s="25"/>
    </row>
    <row r="79" spans="1:205" s="128" customFormat="1" ht="15" x14ac:dyDescent="0.25">
      <c r="A79" s="34"/>
      <c r="B79" s="35"/>
      <c r="C79" s="290" t="s">
        <v>138</v>
      </c>
      <c r="D79" s="290"/>
      <c r="E79" s="290"/>
      <c r="F79" s="290"/>
      <c r="G79" s="290"/>
      <c r="H79" s="27"/>
      <c r="I79" s="28"/>
      <c r="J79" s="28"/>
      <c r="K79" s="28"/>
      <c r="L79" s="31"/>
      <c r="M79" s="28"/>
      <c r="N79" s="36"/>
      <c r="O79" s="28"/>
      <c r="P79" s="37">
        <v>4593.1000000000004</v>
      </c>
      <c r="GO79" s="25"/>
      <c r="GP79" s="25"/>
      <c r="GQ79" s="25"/>
      <c r="GR79" s="25"/>
      <c r="GS79" s="25"/>
      <c r="GT79" s="25"/>
      <c r="GU79" s="25" t="s">
        <v>138</v>
      </c>
      <c r="GV79" s="133"/>
      <c r="GW79" s="25"/>
    </row>
    <row r="80" spans="1:205" s="128" customFormat="1" ht="15" x14ac:dyDescent="0.25">
      <c r="A80" s="38"/>
      <c r="B80" s="39"/>
      <c r="C80" s="289" t="s">
        <v>139</v>
      </c>
      <c r="D80" s="289"/>
      <c r="E80" s="289"/>
      <c r="F80" s="289"/>
      <c r="G80" s="289"/>
      <c r="H80" s="40"/>
      <c r="I80" s="41"/>
      <c r="J80" s="41"/>
      <c r="K80" s="41"/>
      <c r="L80" s="42"/>
      <c r="M80" s="41"/>
      <c r="N80" s="42"/>
      <c r="O80" s="41"/>
      <c r="P80" s="51">
        <v>1662.43</v>
      </c>
      <c r="GO80" s="25"/>
      <c r="GP80" s="25"/>
      <c r="GQ80" s="25"/>
      <c r="GR80" s="25"/>
      <c r="GS80" s="25"/>
      <c r="GT80" s="25"/>
      <c r="GU80" s="25"/>
      <c r="GV80" s="133" t="s">
        <v>139</v>
      </c>
      <c r="GW80" s="25"/>
    </row>
    <row r="81" spans="1:205" s="128" customFormat="1" ht="23.25" x14ac:dyDescent="0.25">
      <c r="A81" s="38"/>
      <c r="B81" s="39" t="s">
        <v>363</v>
      </c>
      <c r="C81" s="289" t="s">
        <v>364</v>
      </c>
      <c r="D81" s="289"/>
      <c r="E81" s="289"/>
      <c r="F81" s="289"/>
      <c r="G81" s="289"/>
      <c r="H81" s="40" t="s">
        <v>142</v>
      </c>
      <c r="I81" s="44">
        <v>110</v>
      </c>
      <c r="J81" s="41"/>
      <c r="K81" s="44">
        <v>110</v>
      </c>
      <c r="L81" s="42"/>
      <c r="M81" s="41"/>
      <c r="N81" s="42"/>
      <c r="O81" s="41"/>
      <c r="P81" s="51">
        <v>1828.67</v>
      </c>
      <c r="GO81" s="25"/>
      <c r="GP81" s="25"/>
      <c r="GQ81" s="25"/>
      <c r="GR81" s="25"/>
      <c r="GS81" s="25"/>
      <c r="GT81" s="25"/>
      <c r="GU81" s="25"/>
      <c r="GV81" s="133" t="s">
        <v>364</v>
      </c>
      <c r="GW81" s="25"/>
    </row>
    <row r="82" spans="1:205" s="128" customFormat="1" ht="23.25" x14ac:dyDescent="0.25">
      <c r="A82" s="38"/>
      <c r="B82" s="39" t="s">
        <v>365</v>
      </c>
      <c r="C82" s="289" t="s">
        <v>366</v>
      </c>
      <c r="D82" s="289"/>
      <c r="E82" s="289"/>
      <c r="F82" s="289"/>
      <c r="G82" s="289"/>
      <c r="H82" s="40" t="s">
        <v>142</v>
      </c>
      <c r="I82" s="44">
        <v>73</v>
      </c>
      <c r="J82" s="41"/>
      <c r="K82" s="44">
        <v>73</v>
      </c>
      <c r="L82" s="42"/>
      <c r="M82" s="41"/>
      <c r="N82" s="42"/>
      <c r="O82" s="41"/>
      <c r="P82" s="51">
        <v>1213.57</v>
      </c>
      <c r="GO82" s="25"/>
      <c r="GP82" s="25"/>
      <c r="GQ82" s="25"/>
      <c r="GR82" s="25"/>
      <c r="GS82" s="25"/>
      <c r="GT82" s="25"/>
      <c r="GU82" s="25"/>
      <c r="GV82" s="133" t="s">
        <v>366</v>
      </c>
      <c r="GW82" s="25"/>
    </row>
    <row r="83" spans="1:205" s="128" customFormat="1" ht="15" x14ac:dyDescent="0.25">
      <c r="A83" s="45"/>
      <c r="B83" s="46"/>
      <c r="C83" s="290" t="s">
        <v>145</v>
      </c>
      <c r="D83" s="290"/>
      <c r="E83" s="290"/>
      <c r="F83" s="290"/>
      <c r="G83" s="290"/>
      <c r="H83" s="27"/>
      <c r="I83" s="28"/>
      <c r="J83" s="28"/>
      <c r="K83" s="28"/>
      <c r="L83" s="31"/>
      <c r="M83" s="28"/>
      <c r="N83" s="36">
        <v>254511.33</v>
      </c>
      <c r="O83" s="28"/>
      <c r="P83" s="37">
        <v>7635.34</v>
      </c>
      <c r="GO83" s="25"/>
      <c r="GP83" s="25"/>
      <c r="GQ83" s="25"/>
      <c r="GR83" s="25"/>
      <c r="GS83" s="25"/>
      <c r="GT83" s="25"/>
      <c r="GU83" s="25"/>
      <c r="GV83" s="133"/>
      <c r="GW83" s="25" t="s">
        <v>145</v>
      </c>
    </row>
    <row r="84" spans="1:205" s="128" customFormat="1" ht="15" x14ac:dyDescent="0.25">
      <c r="A84" s="26" t="s">
        <v>174</v>
      </c>
      <c r="B84" s="152" t="s">
        <v>367</v>
      </c>
      <c r="C84" s="291" t="s">
        <v>368</v>
      </c>
      <c r="D84" s="291"/>
      <c r="E84" s="291"/>
      <c r="F84" s="291"/>
      <c r="G84" s="291"/>
      <c r="H84" s="27" t="s">
        <v>369</v>
      </c>
      <c r="I84" s="28">
        <v>4.3200000000000002E-2</v>
      </c>
      <c r="J84" s="29">
        <v>1</v>
      </c>
      <c r="K84" s="30">
        <v>4.3200000000000002E-2</v>
      </c>
      <c r="L84" s="31"/>
      <c r="M84" s="28"/>
      <c r="N84" s="32"/>
      <c r="O84" s="28"/>
      <c r="P84" s="33"/>
      <c r="Q84" s="220"/>
      <c r="R84" s="221"/>
      <c r="GO84" s="25"/>
      <c r="GP84" s="25" t="s">
        <v>368</v>
      </c>
      <c r="GQ84" s="25" t="s">
        <v>3</v>
      </c>
      <c r="GR84" s="25" t="s">
        <v>3</v>
      </c>
      <c r="GS84" s="25" t="s">
        <v>3</v>
      </c>
      <c r="GT84" s="25" t="s">
        <v>3</v>
      </c>
      <c r="GU84" s="25"/>
      <c r="GV84" s="133"/>
      <c r="GW84" s="25"/>
    </row>
    <row r="85" spans="1:205" s="128" customFormat="1" ht="15" x14ac:dyDescent="0.25">
      <c r="A85" s="34"/>
      <c r="B85" s="35"/>
      <c r="C85" s="290" t="s">
        <v>138</v>
      </c>
      <c r="D85" s="290"/>
      <c r="E85" s="290"/>
      <c r="F85" s="290"/>
      <c r="G85" s="290"/>
      <c r="H85" s="27"/>
      <c r="I85" s="28"/>
      <c r="J85" s="28"/>
      <c r="K85" s="28"/>
      <c r="L85" s="31"/>
      <c r="M85" s="28"/>
      <c r="N85" s="36"/>
      <c r="O85" s="28"/>
      <c r="P85" s="37">
        <v>624.79999999999995</v>
      </c>
      <c r="GO85" s="25"/>
      <c r="GP85" s="25"/>
      <c r="GQ85" s="25"/>
      <c r="GR85" s="25"/>
      <c r="GS85" s="25"/>
      <c r="GT85" s="25"/>
      <c r="GU85" s="25" t="s">
        <v>138</v>
      </c>
      <c r="GV85" s="133"/>
      <c r="GW85" s="25"/>
    </row>
    <row r="86" spans="1:205" s="128" customFormat="1" ht="15" x14ac:dyDescent="0.25">
      <c r="A86" s="38"/>
      <c r="B86" s="39"/>
      <c r="C86" s="289" t="s">
        <v>139</v>
      </c>
      <c r="D86" s="289"/>
      <c r="E86" s="289"/>
      <c r="F86" s="289"/>
      <c r="G86" s="289"/>
      <c r="H86" s="40"/>
      <c r="I86" s="41"/>
      <c r="J86" s="41"/>
      <c r="K86" s="41"/>
      <c r="L86" s="42"/>
      <c r="M86" s="41"/>
      <c r="N86" s="42"/>
      <c r="O86" s="41"/>
      <c r="P86" s="43">
        <v>609.73</v>
      </c>
      <c r="GO86" s="25"/>
      <c r="GP86" s="25"/>
      <c r="GQ86" s="25"/>
      <c r="GR86" s="25"/>
      <c r="GS86" s="25"/>
      <c r="GT86" s="25"/>
      <c r="GU86" s="25"/>
      <c r="GV86" s="133" t="s">
        <v>139</v>
      </c>
      <c r="GW86" s="25"/>
    </row>
    <row r="87" spans="1:205" s="128" customFormat="1" ht="15" x14ac:dyDescent="0.25">
      <c r="A87" s="38"/>
      <c r="B87" s="39" t="s">
        <v>357</v>
      </c>
      <c r="C87" s="289" t="s">
        <v>358</v>
      </c>
      <c r="D87" s="289"/>
      <c r="E87" s="289"/>
      <c r="F87" s="289"/>
      <c r="G87" s="289"/>
      <c r="H87" s="40" t="s">
        <v>142</v>
      </c>
      <c r="I87" s="44">
        <v>112</v>
      </c>
      <c r="J87" s="41"/>
      <c r="K87" s="44">
        <v>112</v>
      </c>
      <c r="L87" s="42"/>
      <c r="M87" s="41"/>
      <c r="N87" s="42"/>
      <c r="O87" s="41"/>
      <c r="P87" s="43">
        <v>682.9</v>
      </c>
      <c r="GO87" s="25"/>
      <c r="GP87" s="25"/>
      <c r="GQ87" s="25"/>
      <c r="GR87" s="25"/>
      <c r="GS87" s="25"/>
      <c r="GT87" s="25"/>
      <c r="GU87" s="25"/>
      <c r="GV87" s="133" t="s">
        <v>358</v>
      </c>
      <c r="GW87" s="25"/>
    </row>
    <row r="88" spans="1:205" s="128" customFormat="1" ht="15" x14ac:dyDescent="0.25">
      <c r="A88" s="38"/>
      <c r="B88" s="39" t="s">
        <v>359</v>
      </c>
      <c r="C88" s="289" t="s">
        <v>360</v>
      </c>
      <c r="D88" s="289"/>
      <c r="E88" s="289"/>
      <c r="F88" s="289"/>
      <c r="G88" s="289"/>
      <c r="H88" s="40" t="s">
        <v>142</v>
      </c>
      <c r="I88" s="44">
        <v>65</v>
      </c>
      <c r="J88" s="41"/>
      <c r="K88" s="44">
        <v>65</v>
      </c>
      <c r="L88" s="42"/>
      <c r="M88" s="41"/>
      <c r="N88" s="42"/>
      <c r="O88" s="41"/>
      <c r="P88" s="43">
        <v>396.32</v>
      </c>
      <c r="GO88" s="25"/>
      <c r="GP88" s="25"/>
      <c r="GQ88" s="25"/>
      <c r="GR88" s="25"/>
      <c r="GS88" s="25"/>
      <c r="GT88" s="25"/>
      <c r="GU88" s="25"/>
      <c r="GV88" s="133" t="s">
        <v>360</v>
      </c>
      <c r="GW88" s="25"/>
    </row>
    <row r="89" spans="1:205" s="128" customFormat="1" ht="15" x14ac:dyDescent="0.25">
      <c r="A89" s="45"/>
      <c r="B89" s="46"/>
      <c r="C89" s="290" t="s">
        <v>145</v>
      </c>
      <c r="D89" s="290"/>
      <c r="E89" s="290"/>
      <c r="F89" s="290"/>
      <c r="G89" s="290"/>
      <c r="H89" s="27"/>
      <c r="I89" s="28"/>
      <c r="J89" s="28"/>
      <c r="K89" s="28"/>
      <c r="L89" s="31"/>
      <c r="M89" s="28"/>
      <c r="N89" s="36">
        <v>39444.910000000003</v>
      </c>
      <c r="O89" s="28"/>
      <c r="P89" s="37">
        <v>1704.02</v>
      </c>
      <c r="GO89" s="25"/>
      <c r="GP89" s="25"/>
      <c r="GQ89" s="25"/>
      <c r="GR89" s="25"/>
      <c r="GS89" s="25"/>
      <c r="GT89" s="25"/>
      <c r="GU89" s="25"/>
      <c r="GV89" s="133"/>
      <c r="GW89" s="25" t="s">
        <v>145</v>
      </c>
    </row>
    <row r="90" spans="1:205" s="128" customFormat="1" ht="34.5" x14ac:dyDescent="0.25">
      <c r="A90" s="26" t="s">
        <v>183</v>
      </c>
      <c r="B90" s="152" t="s">
        <v>370</v>
      </c>
      <c r="C90" s="291" t="s">
        <v>371</v>
      </c>
      <c r="D90" s="291"/>
      <c r="E90" s="291"/>
      <c r="F90" s="291"/>
      <c r="G90" s="291"/>
      <c r="H90" s="27" t="s">
        <v>369</v>
      </c>
      <c r="I90" s="28">
        <v>0.33310000000000001</v>
      </c>
      <c r="J90" s="29">
        <v>1</v>
      </c>
      <c r="K90" s="30">
        <v>0.33310000000000001</v>
      </c>
      <c r="L90" s="31"/>
      <c r="M90" s="28"/>
      <c r="N90" s="32"/>
      <c r="O90" s="28"/>
      <c r="P90" s="33"/>
      <c r="Q90" s="220"/>
      <c r="R90" s="221"/>
      <c r="GO90" s="25"/>
      <c r="GP90" s="25" t="s">
        <v>371</v>
      </c>
      <c r="GQ90" s="25" t="s">
        <v>3</v>
      </c>
      <c r="GR90" s="25" t="s">
        <v>3</v>
      </c>
      <c r="GS90" s="25" t="s">
        <v>3</v>
      </c>
      <c r="GT90" s="25" t="s">
        <v>3</v>
      </c>
      <c r="GU90" s="25"/>
      <c r="GV90" s="133"/>
      <c r="GW90" s="25"/>
    </row>
    <row r="91" spans="1:205" s="128" customFormat="1" ht="15" x14ac:dyDescent="0.25">
      <c r="A91" s="34"/>
      <c r="B91" s="35"/>
      <c r="C91" s="290" t="s">
        <v>138</v>
      </c>
      <c r="D91" s="290"/>
      <c r="E91" s="290"/>
      <c r="F91" s="290"/>
      <c r="G91" s="290"/>
      <c r="H91" s="27"/>
      <c r="I91" s="28"/>
      <c r="J91" s="28"/>
      <c r="K91" s="28"/>
      <c r="L91" s="31"/>
      <c r="M91" s="28"/>
      <c r="N91" s="36"/>
      <c r="O91" s="28"/>
      <c r="P91" s="37">
        <v>4016.26</v>
      </c>
      <c r="GO91" s="25"/>
      <c r="GP91" s="25"/>
      <c r="GQ91" s="25"/>
      <c r="GR91" s="25"/>
      <c r="GS91" s="25"/>
      <c r="GT91" s="25"/>
      <c r="GU91" s="25" t="s">
        <v>138</v>
      </c>
      <c r="GV91" s="133"/>
      <c r="GW91" s="25"/>
    </row>
    <row r="92" spans="1:205" s="128" customFormat="1" ht="15" x14ac:dyDescent="0.25">
      <c r="A92" s="38"/>
      <c r="B92" s="39"/>
      <c r="C92" s="289" t="s">
        <v>139</v>
      </c>
      <c r="D92" s="289"/>
      <c r="E92" s="289"/>
      <c r="F92" s="289"/>
      <c r="G92" s="289"/>
      <c r="H92" s="40"/>
      <c r="I92" s="41"/>
      <c r="J92" s="41"/>
      <c r="K92" s="41"/>
      <c r="L92" s="42"/>
      <c r="M92" s="41"/>
      <c r="N92" s="42"/>
      <c r="O92" s="41"/>
      <c r="P92" s="51">
        <v>3249.64</v>
      </c>
      <c r="GO92" s="25"/>
      <c r="GP92" s="25"/>
      <c r="GQ92" s="25"/>
      <c r="GR92" s="25"/>
      <c r="GS92" s="25"/>
      <c r="GT92" s="25"/>
      <c r="GU92" s="25"/>
      <c r="GV92" s="133" t="s">
        <v>139</v>
      </c>
      <c r="GW92" s="25"/>
    </row>
    <row r="93" spans="1:205" s="128" customFormat="1" ht="15" x14ac:dyDescent="0.25">
      <c r="A93" s="38"/>
      <c r="B93" s="39" t="s">
        <v>372</v>
      </c>
      <c r="C93" s="289" t="s">
        <v>373</v>
      </c>
      <c r="D93" s="289"/>
      <c r="E93" s="289"/>
      <c r="F93" s="289"/>
      <c r="G93" s="289"/>
      <c r="H93" s="40" t="s">
        <v>142</v>
      </c>
      <c r="I93" s="44">
        <v>110</v>
      </c>
      <c r="J93" s="41"/>
      <c r="K93" s="44">
        <v>110</v>
      </c>
      <c r="L93" s="42"/>
      <c r="M93" s="41"/>
      <c r="N93" s="42"/>
      <c r="O93" s="41"/>
      <c r="P93" s="51">
        <v>3574.6</v>
      </c>
      <c r="GO93" s="25"/>
      <c r="GP93" s="25"/>
      <c r="GQ93" s="25"/>
      <c r="GR93" s="25"/>
      <c r="GS93" s="25"/>
      <c r="GT93" s="25"/>
      <c r="GU93" s="25"/>
      <c r="GV93" s="133" t="s">
        <v>373</v>
      </c>
      <c r="GW93" s="25"/>
    </row>
    <row r="94" spans="1:205" s="128" customFormat="1" ht="15" x14ac:dyDescent="0.25">
      <c r="A94" s="38"/>
      <c r="B94" s="39" t="s">
        <v>374</v>
      </c>
      <c r="C94" s="289" t="s">
        <v>375</v>
      </c>
      <c r="D94" s="289"/>
      <c r="E94" s="289"/>
      <c r="F94" s="289"/>
      <c r="G94" s="289"/>
      <c r="H94" s="40" t="s">
        <v>142</v>
      </c>
      <c r="I94" s="44">
        <v>69</v>
      </c>
      <c r="J94" s="41"/>
      <c r="K94" s="44">
        <v>69</v>
      </c>
      <c r="L94" s="42"/>
      <c r="M94" s="41"/>
      <c r="N94" s="42"/>
      <c r="O94" s="41"/>
      <c r="P94" s="51">
        <v>2242.25</v>
      </c>
      <c r="GO94" s="25"/>
      <c r="GP94" s="25"/>
      <c r="GQ94" s="25"/>
      <c r="GR94" s="25"/>
      <c r="GS94" s="25"/>
      <c r="GT94" s="25"/>
      <c r="GU94" s="25"/>
      <c r="GV94" s="133" t="s">
        <v>375</v>
      </c>
      <c r="GW94" s="25"/>
    </row>
    <row r="95" spans="1:205" s="128" customFormat="1" ht="15" x14ac:dyDescent="0.25">
      <c r="A95" s="45"/>
      <c r="B95" s="46"/>
      <c r="C95" s="290" t="s">
        <v>145</v>
      </c>
      <c r="D95" s="290"/>
      <c r="E95" s="290"/>
      <c r="F95" s="290"/>
      <c r="G95" s="290"/>
      <c r="H95" s="27"/>
      <c r="I95" s="28"/>
      <c r="J95" s="28"/>
      <c r="K95" s="28"/>
      <c r="L95" s="31"/>
      <c r="M95" s="28"/>
      <c r="N95" s="36">
        <v>29519.99</v>
      </c>
      <c r="O95" s="28"/>
      <c r="P95" s="37">
        <v>9833.11</v>
      </c>
      <c r="GO95" s="25"/>
      <c r="GP95" s="25"/>
      <c r="GQ95" s="25"/>
      <c r="GR95" s="25"/>
      <c r="GS95" s="25"/>
      <c r="GT95" s="25"/>
      <c r="GU95" s="25"/>
      <c r="GV95" s="133"/>
      <c r="GW95" s="25" t="s">
        <v>145</v>
      </c>
    </row>
    <row r="96" spans="1:205" s="128" customFormat="1" ht="23.25" x14ac:dyDescent="0.25">
      <c r="A96" s="26" t="s">
        <v>191</v>
      </c>
      <c r="B96" s="152" t="s">
        <v>376</v>
      </c>
      <c r="C96" s="291" t="s">
        <v>377</v>
      </c>
      <c r="D96" s="291"/>
      <c r="E96" s="291"/>
      <c r="F96" s="291"/>
      <c r="G96" s="291"/>
      <c r="H96" s="27" t="s">
        <v>241</v>
      </c>
      <c r="I96" s="28">
        <v>2.4900000000000002</v>
      </c>
      <c r="J96" s="29">
        <v>1</v>
      </c>
      <c r="K96" s="55">
        <v>2.4900000000000002</v>
      </c>
      <c r="L96" s="36">
        <v>10133</v>
      </c>
      <c r="M96" s="55">
        <v>1.53</v>
      </c>
      <c r="N96" s="57">
        <v>15503.49</v>
      </c>
      <c r="O96" s="28"/>
      <c r="P96" s="37">
        <v>38603.69</v>
      </c>
      <c r="Q96" s="220"/>
      <c r="R96" s="221"/>
      <c r="GO96" s="25"/>
      <c r="GP96" s="25" t="s">
        <v>377</v>
      </c>
      <c r="GQ96" s="25" t="s">
        <v>3</v>
      </c>
      <c r="GR96" s="25" t="s">
        <v>3</v>
      </c>
      <c r="GS96" s="25" t="s">
        <v>3</v>
      </c>
      <c r="GT96" s="25" t="s">
        <v>3</v>
      </c>
      <c r="GU96" s="25"/>
      <c r="GV96" s="133"/>
      <c r="GW96" s="25"/>
    </row>
    <row r="97" spans="1:205" s="128" customFormat="1" ht="15" x14ac:dyDescent="0.25">
      <c r="A97" s="45"/>
      <c r="B97" s="46"/>
      <c r="C97" s="290" t="s">
        <v>145</v>
      </c>
      <c r="D97" s="290"/>
      <c r="E97" s="290"/>
      <c r="F97" s="290"/>
      <c r="G97" s="290"/>
      <c r="H97" s="27"/>
      <c r="I97" s="28"/>
      <c r="J97" s="28"/>
      <c r="K97" s="28"/>
      <c r="L97" s="31"/>
      <c r="M97" s="28"/>
      <c r="N97" s="31"/>
      <c r="O97" s="28"/>
      <c r="P97" s="37">
        <v>38603.69</v>
      </c>
      <c r="GO97" s="25"/>
      <c r="GP97" s="25"/>
      <c r="GQ97" s="25"/>
      <c r="GR97" s="25"/>
      <c r="GS97" s="25"/>
      <c r="GT97" s="25"/>
      <c r="GU97" s="25"/>
      <c r="GV97" s="133"/>
      <c r="GW97" s="25" t="s">
        <v>145</v>
      </c>
    </row>
    <row r="98" spans="1:205" s="128" customFormat="1" ht="34.5" x14ac:dyDescent="0.25">
      <c r="A98" s="26" t="s">
        <v>194</v>
      </c>
      <c r="B98" s="152" t="s">
        <v>378</v>
      </c>
      <c r="C98" s="291" t="s">
        <v>379</v>
      </c>
      <c r="D98" s="291"/>
      <c r="E98" s="291"/>
      <c r="F98" s="291"/>
      <c r="G98" s="291"/>
      <c r="H98" s="27" t="s">
        <v>333</v>
      </c>
      <c r="I98" s="28">
        <v>1</v>
      </c>
      <c r="J98" s="29">
        <v>1</v>
      </c>
      <c r="K98" s="29">
        <v>1</v>
      </c>
      <c r="L98" s="31"/>
      <c r="M98" s="28"/>
      <c r="N98" s="32"/>
      <c r="O98" s="28"/>
      <c r="P98" s="33"/>
      <c r="Q98" s="220"/>
      <c r="R98" s="221"/>
      <c r="GO98" s="25"/>
      <c r="GP98" s="25" t="s">
        <v>379</v>
      </c>
      <c r="GQ98" s="25" t="s">
        <v>3</v>
      </c>
      <c r="GR98" s="25" t="s">
        <v>3</v>
      </c>
      <c r="GS98" s="25" t="s">
        <v>3</v>
      </c>
      <c r="GT98" s="25" t="s">
        <v>3</v>
      </c>
      <c r="GU98" s="25"/>
      <c r="GV98" s="133"/>
      <c r="GW98" s="25"/>
    </row>
    <row r="99" spans="1:205" s="128" customFormat="1" ht="15" x14ac:dyDescent="0.25">
      <c r="A99" s="34"/>
      <c r="B99" s="35"/>
      <c r="C99" s="290" t="s">
        <v>138</v>
      </c>
      <c r="D99" s="290"/>
      <c r="E99" s="290"/>
      <c r="F99" s="290"/>
      <c r="G99" s="290"/>
      <c r="H99" s="27"/>
      <c r="I99" s="28"/>
      <c r="J99" s="28"/>
      <c r="K99" s="28"/>
      <c r="L99" s="31"/>
      <c r="M99" s="28"/>
      <c r="N99" s="36"/>
      <c r="O99" s="28"/>
      <c r="P99" s="37">
        <v>20952.849999999999</v>
      </c>
      <c r="GO99" s="25"/>
      <c r="GP99" s="25"/>
      <c r="GQ99" s="25"/>
      <c r="GR99" s="25"/>
      <c r="GS99" s="25"/>
      <c r="GT99" s="25"/>
      <c r="GU99" s="25" t="s">
        <v>138</v>
      </c>
      <c r="GV99" s="133"/>
      <c r="GW99" s="25"/>
    </row>
    <row r="100" spans="1:205" s="128" customFormat="1" ht="15" x14ac:dyDescent="0.25">
      <c r="A100" s="38"/>
      <c r="B100" s="39"/>
      <c r="C100" s="289" t="s">
        <v>139</v>
      </c>
      <c r="D100" s="289"/>
      <c r="E100" s="289"/>
      <c r="F100" s="289"/>
      <c r="G100" s="289"/>
      <c r="H100" s="40"/>
      <c r="I100" s="41"/>
      <c r="J100" s="41"/>
      <c r="K100" s="41"/>
      <c r="L100" s="42"/>
      <c r="M100" s="41"/>
      <c r="N100" s="42"/>
      <c r="O100" s="41"/>
      <c r="P100" s="51">
        <v>11112.56</v>
      </c>
      <c r="GO100" s="25"/>
      <c r="GP100" s="25"/>
      <c r="GQ100" s="25"/>
      <c r="GR100" s="25"/>
      <c r="GS100" s="25"/>
      <c r="GT100" s="25"/>
      <c r="GU100" s="25"/>
      <c r="GV100" s="133" t="s">
        <v>139</v>
      </c>
      <c r="GW100" s="25"/>
    </row>
    <row r="101" spans="1:205" s="128" customFormat="1" ht="15" x14ac:dyDescent="0.25">
      <c r="A101" s="38"/>
      <c r="B101" s="39" t="s">
        <v>307</v>
      </c>
      <c r="C101" s="289" t="s">
        <v>308</v>
      </c>
      <c r="D101" s="289"/>
      <c r="E101" s="289"/>
      <c r="F101" s="289"/>
      <c r="G101" s="289"/>
      <c r="H101" s="40" t="s">
        <v>142</v>
      </c>
      <c r="I101" s="44">
        <v>103</v>
      </c>
      <c r="J101" s="41"/>
      <c r="K101" s="44">
        <v>103</v>
      </c>
      <c r="L101" s="42"/>
      <c r="M101" s="41"/>
      <c r="N101" s="42"/>
      <c r="O101" s="41"/>
      <c r="P101" s="51">
        <v>11445.94</v>
      </c>
      <c r="GO101" s="25"/>
      <c r="GP101" s="25"/>
      <c r="GQ101" s="25"/>
      <c r="GR101" s="25"/>
      <c r="GS101" s="25"/>
      <c r="GT101" s="25"/>
      <c r="GU101" s="25"/>
      <c r="GV101" s="133" t="s">
        <v>308</v>
      </c>
      <c r="GW101" s="25"/>
    </row>
    <row r="102" spans="1:205" s="128" customFormat="1" ht="15" x14ac:dyDescent="0.25">
      <c r="A102" s="38"/>
      <c r="B102" s="39" t="s">
        <v>309</v>
      </c>
      <c r="C102" s="289" t="s">
        <v>310</v>
      </c>
      <c r="D102" s="289"/>
      <c r="E102" s="289"/>
      <c r="F102" s="289"/>
      <c r="G102" s="289"/>
      <c r="H102" s="40" t="s">
        <v>142</v>
      </c>
      <c r="I102" s="44">
        <v>60</v>
      </c>
      <c r="J102" s="41"/>
      <c r="K102" s="44">
        <v>60</v>
      </c>
      <c r="L102" s="42"/>
      <c r="M102" s="41"/>
      <c r="N102" s="42"/>
      <c r="O102" s="41"/>
      <c r="P102" s="51">
        <v>6667.54</v>
      </c>
      <c r="GO102" s="25"/>
      <c r="GP102" s="25"/>
      <c r="GQ102" s="25"/>
      <c r="GR102" s="25"/>
      <c r="GS102" s="25"/>
      <c r="GT102" s="25"/>
      <c r="GU102" s="25"/>
      <c r="GV102" s="133" t="s">
        <v>310</v>
      </c>
      <c r="GW102" s="25"/>
    </row>
    <row r="103" spans="1:205" s="128" customFormat="1" ht="15" x14ac:dyDescent="0.25">
      <c r="A103" s="45"/>
      <c r="B103" s="46"/>
      <c r="C103" s="290" t="s">
        <v>145</v>
      </c>
      <c r="D103" s="290"/>
      <c r="E103" s="290"/>
      <c r="F103" s="290"/>
      <c r="G103" s="290"/>
      <c r="H103" s="27"/>
      <c r="I103" s="28"/>
      <c r="J103" s="28"/>
      <c r="K103" s="28"/>
      <c r="L103" s="31"/>
      <c r="M103" s="28"/>
      <c r="N103" s="36">
        <v>39066.33</v>
      </c>
      <c r="O103" s="28"/>
      <c r="P103" s="37">
        <v>39066.33</v>
      </c>
      <c r="GO103" s="25"/>
      <c r="GP103" s="25"/>
      <c r="GQ103" s="25"/>
      <c r="GR103" s="25"/>
      <c r="GS103" s="25"/>
      <c r="GT103" s="25"/>
      <c r="GU103" s="25"/>
      <c r="GV103" s="133"/>
      <c r="GW103" s="25" t="s">
        <v>145</v>
      </c>
    </row>
    <row r="104" spans="1:205" s="128" customFormat="1" ht="22.5" x14ac:dyDescent="0.25">
      <c r="A104" s="26" t="s">
        <v>380</v>
      </c>
      <c r="B104" s="152" t="s">
        <v>381</v>
      </c>
      <c r="C104" s="291" t="s">
        <v>382</v>
      </c>
      <c r="D104" s="291"/>
      <c r="E104" s="291"/>
      <c r="F104" s="291"/>
      <c r="G104" s="291"/>
      <c r="H104" s="27" t="s">
        <v>383</v>
      </c>
      <c r="I104" s="28">
        <v>1</v>
      </c>
      <c r="J104" s="29">
        <v>1</v>
      </c>
      <c r="K104" s="29">
        <v>1</v>
      </c>
      <c r="L104" s="31"/>
      <c r="M104" s="28"/>
      <c r="N104" s="57">
        <v>1904709.17</v>
      </c>
      <c r="O104" s="28"/>
      <c r="P104" s="37">
        <v>1904709.17</v>
      </c>
      <c r="Q104" s="220"/>
      <c r="R104" s="221"/>
      <c r="GO104" s="25"/>
      <c r="GP104" s="25" t="s">
        <v>382</v>
      </c>
      <c r="GQ104" s="25" t="s">
        <v>3</v>
      </c>
      <c r="GR104" s="25" t="s">
        <v>3</v>
      </c>
      <c r="GS104" s="25" t="s">
        <v>3</v>
      </c>
      <c r="GT104" s="25" t="s">
        <v>3</v>
      </c>
      <c r="GU104" s="25"/>
      <c r="GV104" s="133"/>
      <c r="GW104" s="25"/>
    </row>
    <row r="105" spans="1:205" s="128" customFormat="1" ht="15" x14ac:dyDescent="0.25">
      <c r="A105" s="45"/>
      <c r="B105" s="46"/>
      <c r="C105" s="290" t="s">
        <v>145</v>
      </c>
      <c r="D105" s="290"/>
      <c r="E105" s="290"/>
      <c r="F105" s="290"/>
      <c r="G105" s="290"/>
      <c r="H105" s="27"/>
      <c r="I105" s="28"/>
      <c r="J105" s="28"/>
      <c r="K105" s="28"/>
      <c r="L105" s="31"/>
      <c r="M105" s="28"/>
      <c r="N105" s="31"/>
      <c r="O105" s="28"/>
      <c r="P105" s="37">
        <v>1904709.17</v>
      </c>
      <c r="GO105" s="25"/>
      <c r="GP105" s="25"/>
      <c r="GQ105" s="25"/>
      <c r="GR105" s="25"/>
      <c r="GS105" s="25"/>
      <c r="GT105" s="25"/>
      <c r="GU105" s="25"/>
      <c r="GV105" s="133"/>
      <c r="GW105" s="25" t="s">
        <v>145</v>
      </c>
    </row>
    <row r="106" spans="1:205" s="128" customFormat="1" ht="23.25" x14ac:dyDescent="0.25">
      <c r="A106" s="26" t="s">
        <v>197</v>
      </c>
      <c r="B106" s="152" t="s">
        <v>384</v>
      </c>
      <c r="C106" s="291" t="s">
        <v>385</v>
      </c>
      <c r="D106" s="291"/>
      <c r="E106" s="291"/>
      <c r="F106" s="291"/>
      <c r="G106" s="291"/>
      <c r="H106" s="27" t="s">
        <v>222</v>
      </c>
      <c r="I106" s="28">
        <v>1</v>
      </c>
      <c r="J106" s="29">
        <v>1</v>
      </c>
      <c r="K106" s="29">
        <v>1</v>
      </c>
      <c r="L106" s="31"/>
      <c r="M106" s="28"/>
      <c r="N106" s="32"/>
      <c r="O106" s="28"/>
      <c r="P106" s="33"/>
      <c r="Q106" s="220"/>
      <c r="R106" s="221"/>
      <c r="GO106" s="25"/>
      <c r="GP106" s="25" t="s">
        <v>385</v>
      </c>
      <c r="GQ106" s="25" t="s">
        <v>3</v>
      </c>
      <c r="GR106" s="25" t="s">
        <v>3</v>
      </c>
      <c r="GS106" s="25" t="s">
        <v>3</v>
      </c>
      <c r="GT106" s="25" t="s">
        <v>3</v>
      </c>
      <c r="GU106" s="25"/>
      <c r="GV106" s="133"/>
      <c r="GW106" s="25"/>
    </row>
    <row r="107" spans="1:205" s="128" customFormat="1" ht="15" x14ac:dyDescent="0.25">
      <c r="A107" s="34"/>
      <c r="B107" s="35"/>
      <c r="C107" s="290" t="s">
        <v>138</v>
      </c>
      <c r="D107" s="290"/>
      <c r="E107" s="290"/>
      <c r="F107" s="290"/>
      <c r="G107" s="290"/>
      <c r="H107" s="27"/>
      <c r="I107" s="28"/>
      <c r="J107" s="28"/>
      <c r="K107" s="28"/>
      <c r="L107" s="31"/>
      <c r="M107" s="28"/>
      <c r="N107" s="36"/>
      <c r="O107" s="28"/>
      <c r="P107" s="37">
        <v>19559.21</v>
      </c>
      <c r="GO107" s="25"/>
      <c r="GP107" s="25"/>
      <c r="GQ107" s="25"/>
      <c r="GR107" s="25"/>
      <c r="GS107" s="25"/>
      <c r="GT107" s="25"/>
      <c r="GU107" s="25" t="s">
        <v>138</v>
      </c>
      <c r="GV107" s="133"/>
      <c r="GW107" s="25"/>
    </row>
    <row r="108" spans="1:205" s="128" customFormat="1" ht="15" x14ac:dyDescent="0.25">
      <c r="A108" s="38"/>
      <c r="B108" s="39"/>
      <c r="C108" s="289" t="s">
        <v>139</v>
      </c>
      <c r="D108" s="289"/>
      <c r="E108" s="289"/>
      <c r="F108" s="289"/>
      <c r="G108" s="289"/>
      <c r="H108" s="40"/>
      <c r="I108" s="41"/>
      <c r="J108" s="41"/>
      <c r="K108" s="41"/>
      <c r="L108" s="42"/>
      <c r="M108" s="41"/>
      <c r="N108" s="42"/>
      <c r="O108" s="41"/>
      <c r="P108" s="51">
        <v>7474.42</v>
      </c>
      <c r="GO108" s="25"/>
      <c r="GP108" s="25"/>
      <c r="GQ108" s="25"/>
      <c r="GR108" s="25"/>
      <c r="GS108" s="25"/>
      <c r="GT108" s="25"/>
      <c r="GU108" s="25"/>
      <c r="GV108" s="133" t="s">
        <v>139</v>
      </c>
      <c r="GW108" s="25"/>
    </row>
    <row r="109" spans="1:205" s="128" customFormat="1" ht="15" x14ac:dyDescent="0.25">
      <c r="A109" s="38"/>
      <c r="B109" s="39" t="s">
        <v>187</v>
      </c>
      <c r="C109" s="289" t="s">
        <v>188</v>
      </c>
      <c r="D109" s="289"/>
      <c r="E109" s="289"/>
      <c r="F109" s="289"/>
      <c r="G109" s="289"/>
      <c r="H109" s="40" t="s">
        <v>142</v>
      </c>
      <c r="I109" s="44">
        <v>97</v>
      </c>
      <c r="J109" s="41"/>
      <c r="K109" s="44">
        <v>97</v>
      </c>
      <c r="L109" s="42"/>
      <c r="M109" s="41"/>
      <c r="N109" s="42"/>
      <c r="O109" s="41"/>
      <c r="P109" s="51">
        <v>7250.19</v>
      </c>
      <c r="GO109" s="25"/>
      <c r="GP109" s="25"/>
      <c r="GQ109" s="25"/>
      <c r="GR109" s="25"/>
      <c r="GS109" s="25"/>
      <c r="GT109" s="25"/>
      <c r="GU109" s="25"/>
      <c r="GV109" s="133" t="s">
        <v>188</v>
      </c>
      <c r="GW109" s="25"/>
    </row>
    <row r="110" spans="1:205" s="128" customFormat="1" ht="15" x14ac:dyDescent="0.25">
      <c r="A110" s="38"/>
      <c r="B110" s="39" t="s">
        <v>189</v>
      </c>
      <c r="C110" s="289" t="s">
        <v>190</v>
      </c>
      <c r="D110" s="289"/>
      <c r="E110" s="289"/>
      <c r="F110" s="289"/>
      <c r="G110" s="289"/>
      <c r="H110" s="40" t="s">
        <v>142</v>
      </c>
      <c r="I110" s="44">
        <v>51</v>
      </c>
      <c r="J110" s="41"/>
      <c r="K110" s="44">
        <v>51</v>
      </c>
      <c r="L110" s="42"/>
      <c r="M110" s="41"/>
      <c r="N110" s="42"/>
      <c r="O110" s="41"/>
      <c r="P110" s="51">
        <v>3811.95</v>
      </c>
      <c r="GO110" s="25"/>
      <c r="GP110" s="25"/>
      <c r="GQ110" s="25"/>
      <c r="GR110" s="25"/>
      <c r="GS110" s="25"/>
      <c r="GT110" s="25"/>
      <c r="GU110" s="25"/>
      <c r="GV110" s="133" t="s">
        <v>190</v>
      </c>
      <c r="GW110" s="25"/>
    </row>
    <row r="111" spans="1:205" s="128" customFormat="1" ht="15" x14ac:dyDescent="0.25">
      <c r="A111" s="45"/>
      <c r="B111" s="46"/>
      <c r="C111" s="290" t="s">
        <v>145</v>
      </c>
      <c r="D111" s="290"/>
      <c r="E111" s="290"/>
      <c r="F111" s="290"/>
      <c r="G111" s="290"/>
      <c r="H111" s="27"/>
      <c r="I111" s="28"/>
      <c r="J111" s="28"/>
      <c r="K111" s="28"/>
      <c r="L111" s="31"/>
      <c r="M111" s="28"/>
      <c r="N111" s="36">
        <v>30755.89</v>
      </c>
      <c r="O111" s="28"/>
      <c r="P111" s="37">
        <v>30755.89</v>
      </c>
      <c r="GO111" s="25"/>
      <c r="GP111" s="25"/>
      <c r="GQ111" s="25"/>
      <c r="GR111" s="25"/>
      <c r="GS111" s="25"/>
      <c r="GT111" s="25"/>
      <c r="GU111" s="25"/>
      <c r="GV111" s="133"/>
      <c r="GW111" s="25" t="s">
        <v>145</v>
      </c>
    </row>
    <row r="112" spans="1:205" s="128" customFormat="1" ht="22.5" x14ac:dyDescent="0.25">
      <c r="A112" s="26" t="s">
        <v>386</v>
      </c>
      <c r="B112" s="152" t="s">
        <v>387</v>
      </c>
      <c r="C112" s="291" t="s">
        <v>388</v>
      </c>
      <c r="D112" s="291"/>
      <c r="E112" s="291"/>
      <c r="F112" s="291"/>
      <c r="G112" s="291"/>
      <c r="H112" s="27" t="s">
        <v>383</v>
      </c>
      <c r="I112" s="28">
        <v>1</v>
      </c>
      <c r="J112" s="29">
        <v>1</v>
      </c>
      <c r="K112" s="29">
        <v>1</v>
      </c>
      <c r="L112" s="31"/>
      <c r="M112" s="28"/>
      <c r="N112" s="57">
        <v>354166.67</v>
      </c>
      <c r="O112" s="28"/>
      <c r="P112" s="37">
        <v>354166.67</v>
      </c>
      <c r="Q112" s="220"/>
      <c r="R112" s="221"/>
      <c r="GO112" s="25"/>
      <c r="GP112" s="25" t="s">
        <v>388</v>
      </c>
      <c r="GQ112" s="25" t="s">
        <v>3</v>
      </c>
      <c r="GR112" s="25" t="s">
        <v>3</v>
      </c>
      <c r="GS112" s="25" t="s">
        <v>3</v>
      </c>
      <c r="GT112" s="25" t="s">
        <v>3</v>
      </c>
      <c r="GU112" s="25"/>
      <c r="GV112" s="133"/>
      <c r="GW112" s="25"/>
    </row>
    <row r="113" spans="1:205" s="128" customFormat="1" ht="15" x14ac:dyDescent="0.25">
      <c r="A113" s="45"/>
      <c r="B113" s="46"/>
      <c r="C113" s="290" t="s">
        <v>145</v>
      </c>
      <c r="D113" s="290"/>
      <c r="E113" s="290"/>
      <c r="F113" s="290"/>
      <c r="G113" s="290"/>
      <c r="H113" s="27"/>
      <c r="I113" s="28"/>
      <c r="J113" s="28"/>
      <c r="K113" s="28"/>
      <c r="L113" s="31"/>
      <c r="M113" s="28"/>
      <c r="N113" s="31"/>
      <c r="O113" s="28"/>
      <c r="P113" s="37">
        <v>354166.67</v>
      </c>
      <c r="GO113" s="25"/>
      <c r="GP113" s="25"/>
      <c r="GQ113" s="25"/>
      <c r="GR113" s="25"/>
      <c r="GS113" s="25"/>
      <c r="GT113" s="25"/>
      <c r="GU113" s="25"/>
      <c r="GV113" s="133"/>
      <c r="GW113" s="25" t="s">
        <v>145</v>
      </c>
    </row>
    <row r="114" spans="1:205" s="128" customFormat="1" ht="34.5" x14ac:dyDescent="0.25">
      <c r="A114" s="26" t="s">
        <v>200</v>
      </c>
      <c r="B114" s="152" t="s">
        <v>313</v>
      </c>
      <c r="C114" s="291" t="s">
        <v>314</v>
      </c>
      <c r="D114" s="291"/>
      <c r="E114" s="291"/>
      <c r="F114" s="291"/>
      <c r="G114" s="291"/>
      <c r="H114" s="27" t="s">
        <v>158</v>
      </c>
      <c r="I114" s="28">
        <v>17.98</v>
      </c>
      <c r="J114" s="29">
        <v>1</v>
      </c>
      <c r="K114" s="55">
        <v>17.98</v>
      </c>
      <c r="L114" s="31"/>
      <c r="M114" s="28"/>
      <c r="N114" s="56">
        <v>296.66000000000003</v>
      </c>
      <c r="O114" s="28"/>
      <c r="P114" s="37">
        <v>5333.95</v>
      </c>
      <c r="Q114" s="220"/>
      <c r="R114" s="221"/>
      <c r="GO114" s="25"/>
      <c r="GP114" s="25" t="s">
        <v>314</v>
      </c>
      <c r="GQ114" s="25" t="s">
        <v>3</v>
      </c>
      <c r="GR114" s="25" t="s">
        <v>3</v>
      </c>
      <c r="GS114" s="25" t="s">
        <v>3</v>
      </c>
      <c r="GT114" s="25" t="s">
        <v>3</v>
      </c>
      <c r="GU114" s="25"/>
      <c r="GV114" s="133"/>
      <c r="GW114" s="25"/>
    </row>
    <row r="115" spans="1:205" s="128" customFormat="1" ht="15" x14ac:dyDescent="0.25">
      <c r="A115" s="45"/>
      <c r="B115" s="46"/>
      <c r="C115" s="290" t="s">
        <v>145</v>
      </c>
      <c r="D115" s="290"/>
      <c r="E115" s="290"/>
      <c r="F115" s="290"/>
      <c r="G115" s="290"/>
      <c r="H115" s="27"/>
      <c r="I115" s="28"/>
      <c r="J115" s="28"/>
      <c r="K115" s="28"/>
      <c r="L115" s="31"/>
      <c r="M115" s="28"/>
      <c r="N115" s="31"/>
      <c r="O115" s="28"/>
      <c r="P115" s="37">
        <v>5333.95</v>
      </c>
      <c r="GO115" s="25"/>
      <c r="GP115" s="25"/>
      <c r="GQ115" s="25"/>
      <c r="GR115" s="25"/>
      <c r="GS115" s="25"/>
      <c r="GT115" s="25"/>
      <c r="GU115" s="25"/>
      <c r="GV115" s="133"/>
      <c r="GW115" s="25" t="s">
        <v>145</v>
      </c>
    </row>
    <row r="116" spans="1:205" s="128" customFormat="1" ht="34.5" x14ac:dyDescent="0.25">
      <c r="A116" s="26" t="s">
        <v>203</v>
      </c>
      <c r="B116" s="152" t="s">
        <v>315</v>
      </c>
      <c r="C116" s="291" t="s">
        <v>316</v>
      </c>
      <c r="D116" s="291"/>
      <c r="E116" s="291"/>
      <c r="F116" s="291"/>
      <c r="G116" s="291"/>
      <c r="H116" s="27" t="s">
        <v>158</v>
      </c>
      <c r="I116" s="28">
        <v>17.98</v>
      </c>
      <c r="J116" s="29">
        <v>1</v>
      </c>
      <c r="K116" s="55">
        <v>17.98</v>
      </c>
      <c r="L116" s="31"/>
      <c r="M116" s="28"/>
      <c r="N116" s="56">
        <v>296.66000000000003</v>
      </c>
      <c r="O116" s="28"/>
      <c r="P116" s="37">
        <v>5333.95</v>
      </c>
      <c r="Q116" s="220"/>
      <c r="R116" s="221"/>
      <c r="GO116" s="25"/>
      <c r="GP116" s="25" t="s">
        <v>316</v>
      </c>
      <c r="GQ116" s="25" t="s">
        <v>3</v>
      </c>
      <c r="GR116" s="25" t="s">
        <v>3</v>
      </c>
      <c r="GS116" s="25" t="s">
        <v>3</v>
      </c>
      <c r="GT116" s="25" t="s">
        <v>3</v>
      </c>
      <c r="GU116" s="25"/>
      <c r="GV116" s="133"/>
      <c r="GW116" s="25"/>
    </row>
    <row r="117" spans="1:205" s="128" customFormat="1" ht="15" x14ac:dyDescent="0.25">
      <c r="A117" s="45"/>
      <c r="B117" s="46"/>
      <c r="C117" s="290" t="s">
        <v>145</v>
      </c>
      <c r="D117" s="290"/>
      <c r="E117" s="290"/>
      <c r="F117" s="290"/>
      <c r="G117" s="290"/>
      <c r="H117" s="27"/>
      <c r="I117" s="28"/>
      <c r="J117" s="28"/>
      <c r="K117" s="28"/>
      <c r="L117" s="31"/>
      <c r="M117" s="28"/>
      <c r="N117" s="31"/>
      <c r="O117" s="28"/>
      <c r="P117" s="37">
        <v>5333.95</v>
      </c>
      <c r="GO117" s="25"/>
      <c r="GP117" s="25"/>
      <c r="GQ117" s="25"/>
      <c r="GR117" s="25"/>
      <c r="GS117" s="25"/>
      <c r="GT117" s="25"/>
      <c r="GU117" s="25"/>
      <c r="GV117" s="133"/>
      <c r="GW117" s="25" t="s">
        <v>145</v>
      </c>
    </row>
    <row r="118" spans="1:205" s="128" customFormat="1" ht="79.5" x14ac:dyDescent="0.25">
      <c r="A118" s="26" t="s">
        <v>206</v>
      </c>
      <c r="B118" s="152" t="s">
        <v>162</v>
      </c>
      <c r="C118" s="291" t="s">
        <v>163</v>
      </c>
      <c r="D118" s="291"/>
      <c r="E118" s="291"/>
      <c r="F118" s="291"/>
      <c r="G118" s="291"/>
      <c r="H118" s="27" t="s">
        <v>158</v>
      </c>
      <c r="I118" s="28">
        <v>17.98</v>
      </c>
      <c r="J118" s="29">
        <v>1</v>
      </c>
      <c r="K118" s="55">
        <v>17.98</v>
      </c>
      <c r="L118" s="31"/>
      <c r="M118" s="28"/>
      <c r="N118" s="56">
        <v>177.1</v>
      </c>
      <c r="O118" s="28"/>
      <c r="P118" s="37">
        <v>3184.26</v>
      </c>
      <c r="Q118" s="220"/>
      <c r="R118" s="221"/>
      <c r="GO118" s="25"/>
      <c r="GP118" s="25" t="s">
        <v>163</v>
      </c>
      <c r="GQ118" s="25" t="s">
        <v>3</v>
      </c>
      <c r="GR118" s="25" t="s">
        <v>3</v>
      </c>
      <c r="GS118" s="25" t="s">
        <v>3</v>
      </c>
      <c r="GT118" s="25" t="s">
        <v>3</v>
      </c>
      <c r="GU118" s="25"/>
      <c r="GV118" s="133"/>
      <c r="GW118" s="25"/>
    </row>
    <row r="119" spans="1:205" s="128" customFormat="1" ht="15" x14ac:dyDescent="0.25">
      <c r="A119" s="45"/>
      <c r="B119" s="46"/>
      <c r="C119" s="290" t="s">
        <v>145</v>
      </c>
      <c r="D119" s="290"/>
      <c r="E119" s="290"/>
      <c r="F119" s="290"/>
      <c r="G119" s="290"/>
      <c r="H119" s="27"/>
      <c r="I119" s="28"/>
      <c r="J119" s="28"/>
      <c r="K119" s="28"/>
      <c r="L119" s="31"/>
      <c r="M119" s="28"/>
      <c r="N119" s="31"/>
      <c r="O119" s="28"/>
      <c r="P119" s="37">
        <v>3184.26</v>
      </c>
      <c r="GO119" s="25"/>
      <c r="GP119" s="25"/>
      <c r="GQ119" s="25"/>
      <c r="GR119" s="25"/>
      <c r="GS119" s="25"/>
      <c r="GT119" s="25"/>
      <c r="GU119" s="25"/>
      <c r="GV119" s="133"/>
      <c r="GW119" s="25" t="s">
        <v>145</v>
      </c>
    </row>
    <row r="120" spans="1:205" s="128" customFormat="1" ht="23.25" x14ac:dyDescent="0.25">
      <c r="A120" s="26" t="s">
        <v>209</v>
      </c>
      <c r="B120" s="152" t="s">
        <v>389</v>
      </c>
      <c r="C120" s="291" t="s">
        <v>390</v>
      </c>
      <c r="D120" s="291"/>
      <c r="E120" s="291"/>
      <c r="F120" s="291"/>
      <c r="G120" s="291"/>
      <c r="H120" s="27" t="s">
        <v>222</v>
      </c>
      <c r="I120" s="28">
        <v>8</v>
      </c>
      <c r="J120" s="29">
        <v>1</v>
      </c>
      <c r="K120" s="29">
        <v>8</v>
      </c>
      <c r="L120" s="31"/>
      <c r="M120" s="28"/>
      <c r="N120" s="32"/>
      <c r="O120" s="28"/>
      <c r="P120" s="33"/>
      <c r="Q120" s="220"/>
      <c r="R120" s="221"/>
      <c r="GO120" s="25"/>
      <c r="GP120" s="25" t="s">
        <v>390</v>
      </c>
      <c r="GQ120" s="25" t="s">
        <v>3</v>
      </c>
      <c r="GR120" s="25" t="s">
        <v>3</v>
      </c>
      <c r="GS120" s="25" t="s">
        <v>3</v>
      </c>
      <c r="GT120" s="25" t="s">
        <v>3</v>
      </c>
      <c r="GU120" s="25"/>
      <c r="GV120" s="133"/>
      <c r="GW120" s="25"/>
    </row>
    <row r="121" spans="1:205" s="128" customFormat="1" ht="15" x14ac:dyDescent="0.25">
      <c r="A121" s="34"/>
      <c r="B121" s="35"/>
      <c r="C121" s="290" t="s">
        <v>138</v>
      </c>
      <c r="D121" s="290"/>
      <c r="E121" s="290"/>
      <c r="F121" s="290"/>
      <c r="G121" s="290"/>
      <c r="H121" s="27"/>
      <c r="I121" s="28"/>
      <c r="J121" s="28"/>
      <c r="K121" s="28"/>
      <c r="L121" s="31"/>
      <c r="M121" s="28"/>
      <c r="N121" s="36"/>
      <c r="O121" s="28"/>
      <c r="P121" s="37">
        <v>29238.01</v>
      </c>
      <c r="GO121" s="25"/>
      <c r="GP121" s="25"/>
      <c r="GQ121" s="25"/>
      <c r="GR121" s="25"/>
      <c r="GS121" s="25"/>
      <c r="GT121" s="25"/>
      <c r="GU121" s="25" t="s">
        <v>138</v>
      </c>
      <c r="GV121" s="133"/>
      <c r="GW121" s="25"/>
    </row>
    <row r="122" spans="1:205" s="128" customFormat="1" ht="15" x14ac:dyDescent="0.25">
      <c r="A122" s="38"/>
      <c r="B122" s="39"/>
      <c r="C122" s="289" t="s">
        <v>139</v>
      </c>
      <c r="D122" s="289"/>
      <c r="E122" s="289"/>
      <c r="F122" s="289"/>
      <c r="G122" s="289"/>
      <c r="H122" s="40"/>
      <c r="I122" s="41"/>
      <c r="J122" s="41"/>
      <c r="K122" s="41"/>
      <c r="L122" s="42"/>
      <c r="M122" s="41"/>
      <c r="N122" s="42"/>
      <c r="O122" s="41"/>
      <c r="P122" s="51">
        <v>6173</v>
      </c>
      <c r="GO122" s="25"/>
      <c r="GP122" s="25"/>
      <c r="GQ122" s="25"/>
      <c r="GR122" s="25"/>
      <c r="GS122" s="25"/>
      <c r="GT122" s="25"/>
      <c r="GU122" s="25"/>
      <c r="GV122" s="133" t="s">
        <v>139</v>
      </c>
      <c r="GW122" s="25"/>
    </row>
    <row r="123" spans="1:205" s="128" customFormat="1" ht="15" x14ac:dyDescent="0.25">
      <c r="A123" s="38"/>
      <c r="B123" s="39" t="s">
        <v>307</v>
      </c>
      <c r="C123" s="289" t="s">
        <v>308</v>
      </c>
      <c r="D123" s="289"/>
      <c r="E123" s="289"/>
      <c r="F123" s="289"/>
      <c r="G123" s="289"/>
      <c r="H123" s="40" t="s">
        <v>142</v>
      </c>
      <c r="I123" s="44">
        <v>103</v>
      </c>
      <c r="J123" s="41"/>
      <c r="K123" s="44">
        <v>103</v>
      </c>
      <c r="L123" s="42"/>
      <c r="M123" s="41"/>
      <c r="N123" s="42"/>
      <c r="O123" s="41"/>
      <c r="P123" s="51">
        <v>6358.19</v>
      </c>
      <c r="GO123" s="25"/>
      <c r="GP123" s="25"/>
      <c r="GQ123" s="25"/>
      <c r="GR123" s="25"/>
      <c r="GS123" s="25"/>
      <c r="GT123" s="25"/>
      <c r="GU123" s="25"/>
      <c r="GV123" s="133" t="s">
        <v>308</v>
      </c>
      <c r="GW123" s="25"/>
    </row>
    <row r="124" spans="1:205" s="128" customFormat="1" ht="15" x14ac:dyDescent="0.25">
      <c r="A124" s="38"/>
      <c r="B124" s="39" t="s">
        <v>309</v>
      </c>
      <c r="C124" s="289" t="s">
        <v>310</v>
      </c>
      <c r="D124" s="289"/>
      <c r="E124" s="289"/>
      <c r="F124" s="289"/>
      <c r="G124" s="289"/>
      <c r="H124" s="40" t="s">
        <v>142</v>
      </c>
      <c r="I124" s="44">
        <v>60</v>
      </c>
      <c r="J124" s="41"/>
      <c r="K124" s="44">
        <v>60</v>
      </c>
      <c r="L124" s="42"/>
      <c r="M124" s="41"/>
      <c r="N124" s="42"/>
      <c r="O124" s="41"/>
      <c r="P124" s="51">
        <v>3703.8</v>
      </c>
      <c r="GO124" s="25"/>
      <c r="GP124" s="25"/>
      <c r="GQ124" s="25"/>
      <c r="GR124" s="25"/>
      <c r="GS124" s="25"/>
      <c r="GT124" s="25"/>
      <c r="GU124" s="25"/>
      <c r="GV124" s="133" t="s">
        <v>310</v>
      </c>
      <c r="GW124" s="25"/>
    </row>
    <row r="125" spans="1:205" s="128" customFormat="1" ht="15" x14ac:dyDescent="0.25">
      <c r="A125" s="45"/>
      <c r="B125" s="46"/>
      <c r="C125" s="290" t="s">
        <v>145</v>
      </c>
      <c r="D125" s="290"/>
      <c r="E125" s="290"/>
      <c r="F125" s="290"/>
      <c r="G125" s="290"/>
      <c r="H125" s="27"/>
      <c r="I125" s="28"/>
      <c r="J125" s="28"/>
      <c r="K125" s="28"/>
      <c r="L125" s="31"/>
      <c r="M125" s="28"/>
      <c r="N125" s="36">
        <v>4912.5</v>
      </c>
      <c r="O125" s="28"/>
      <c r="P125" s="37">
        <v>39300</v>
      </c>
      <c r="GO125" s="25"/>
      <c r="GP125" s="25"/>
      <c r="GQ125" s="25"/>
      <c r="GR125" s="25"/>
      <c r="GS125" s="25"/>
      <c r="GT125" s="25"/>
      <c r="GU125" s="25"/>
      <c r="GV125" s="133"/>
      <c r="GW125" s="25" t="s">
        <v>145</v>
      </c>
    </row>
    <row r="126" spans="1:205" s="128" customFormat="1" ht="23.25" x14ac:dyDescent="0.25">
      <c r="A126" s="26" t="s">
        <v>212</v>
      </c>
      <c r="B126" s="152" t="s">
        <v>391</v>
      </c>
      <c r="C126" s="291" t="s">
        <v>392</v>
      </c>
      <c r="D126" s="291"/>
      <c r="E126" s="291"/>
      <c r="F126" s="291"/>
      <c r="G126" s="291"/>
      <c r="H126" s="27" t="s">
        <v>393</v>
      </c>
      <c r="I126" s="28">
        <v>0.8</v>
      </c>
      <c r="J126" s="29">
        <v>1</v>
      </c>
      <c r="K126" s="53">
        <v>0.8</v>
      </c>
      <c r="L126" s="31"/>
      <c r="M126" s="28"/>
      <c r="N126" s="32"/>
      <c r="O126" s="28"/>
      <c r="P126" s="33"/>
      <c r="Q126" s="220"/>
      <c r="R126" s="221"/>
      <c r="GO126" s="25"/>
      <c r="GP126" s="25" t="s">
        <v>392</v>
      </c>
      <c r="GQ126" s="25" t="s">
        <v>3</v>
      </c>
      <c r="GR126" s="25" t="s">
        <v>3</v>
      </c>
      <c r="GS126" s="25" t="s">
        <v>3</v>
      </c>
      <c r="GT126" s="25" t="s">
        <v>3</v>
      </c>
      <c r="GU126" s="25"/>
      <c r="GV126" s="133"/>
      <c r="GW126" s="25"/>
    </row>
    <row r="127" spans="1:205" s="128" customFormat="1" ht="15" x14ac:dyDescent="0.25">
      <c r="A127" s="34"/>
      <c r="B127" s="35"/>
      <c r="C127" s="290" t="s">
        <v>138</v>
      </c>
      <c r="D127" s="290"/>
      <c r="E127" s="290"/>
      <c r="F127" s="290"/>
      <c r="G127" s="290"/>
      <c r="H127" s="27"/>
      <c r="I127" s="28"/>
      <c r="J127" s="28"/>
      <c r="K127" s="28"/>
      <c r="L127" s="31"/>
      <c r="M127" s="28"/>
      <c r="N127" s="36"/>
      <c r="O127" s="28"/>
      <c r="P127" s="37">
        <v>6040.02</v>
      </c>
      <c r="GO127" s="25"/>
      <c r="GP127" s="25"/>
      <c r="GQ127" s="25"/>
      <c r="GR127" s="25"/>
      <c r="GS127" s="25"/>
      <c r="GT127" s="25"/>
      <c r="GU127" s="25" t="s">
        <v>138</v>
      </c>
      <c r="GV127" s="133"/>
      <c r="GW127" s="25"/>
    </row>
    <row r="128" spans="1:205" s="128" customFormat="1" ht="15" x14ac:dyDescent="0.25">
      <c r="A128" s="38"/>
      <c r="B128" s="39"/>
      <c r="C128" s="289" t="s">
        <v>139</v>
      </c>
      <c r="D128" s="289"/>
      <c r="E128" s="289"/>
      <c r="F128" s="289"/>
      <c r="G128" s="289"/>
      <c r="H128" s="40"/>
      <c r="I128" s="41"/>
      <c r="J128" s="41"/>
      <c r="K128" s="41"/>
      <c r="L128" s="42"/>
      <c r="M128" s="41"/>
      <c r="N128" s="42"/>
      <c r="O128" s="41"/>
      <c r="P128" s="51">
        <v>3489.08</v>
      </c>
      <c r="GO128" s="25"/>
      <c r="GP128" s="25"/>
      <c r="GQ128" s="25"/>
      <c r="GR128" s="25"/>
      <c r="GS128" s="25"/>
      <c r="GT128" s="25"/>
      <c r="GU128" s="25"/>
      <c r="GV128" s="133" t="s">
        <v>139</v>
      </c>
      <c r="GW128" s="25"/>
    </row>
    <row r="129" spans="1:205" s="128" customFormat="1" ht="15" x14ac:dyDescent="0.25">
      <c r="A129" s="38"/>
      <c r="B129" s="39" t="s">
        <v>187</v>
      </c>
      <c r="C129" s="289" t="s">
        <v>188</v>
      </c>
      <c r="D129" s="289"/>
      <c r="E129" s="289"/>
      <c r="F129" s="289"/>
      <c r="G129" s="289"/>
      <c r="H129" s="40" t="s">
        <v>142</v>
      </c>
      <c r="I129" s="44">
        <v>97</v>
      </c>
      <c r="J129" s="41"/>
      <c r="K129" s="44">
        <v>97</v>
      </c>
      <c r="L129" s="42"/>
      <c r="M129" s="41"/>
      <c r="N129" s="42"/>
      <c r="O129" s="41"/>
      <c r="P129" s="51">
        <v>3384.41</v>
      </c>
      <c r="GO129" s="25"/>
      <c r="GP129" s="25"/>
      <c r="GQ129" s="25"/>
      <c r="GR129" s="25"/>
      <c r="GS129" s="25"/>
      <c r="GT129" s="25"/>
      <c r="GU129" s="25"/>
      <c r="GV129" s="133" t="s">
        <v>188</v>
      </c>
      <c r="GW129" s="25"/>
    </row>
    <row r="130" spans="1:205" s="128" customFormat="1" ht="15" x14ac:dyDescent="0.25">
      <c r="A130" s="38"/>
      <c r="B130" s="39" t="s">
        <v>189</v>
      </c>
      <c r="C130" s="289" t="s">
        <v>190</v>
      </c>
      <c r="D130" s="289"/>
      <c r="E130" s="289"/>
      <c r="F130" s="289"/>
      <c r="G130" s="289"/>
      <c r="H130" s="40" t="s">
        <v>142</v>
      </c>
      <c r="I130" s="44">
        <v>51</v>
      </c>
      <c r="J130" s="41"/>
      <c r="K130" s="44">
        <v>51</v>
      </c>
      <c r="L130" s="42"/>
      <c r="M130" s="41"/>
      <c r="N130" s="42"/>
      <c r="O130" s="41"/>
      <c r="P130" s="51">
        <v>1779.43</v>
      </c>
      <c r="GO130" s="25"/>
      <c r="GP130" s="25"/>
      <c r="GQ130" s="25"/>
      <c r="GR130" s="25"/>
      <c r="GS130" s="25"/>
      <c r="GT130" s="25"/>
      <c r="GU130" s="25"/>
      <c r="GV130" s="133" t="s">
        <v>190</v>
      </c>
      <c r="GW130" s="25"/>
    </row>
    <row r="131" spans="1:205" s="128" customFormat="1" ht="15" x14ac:dyDescent="0.25">
      <c r="A131" s="45"/>
      <c r="B131" s="46"/>
      <c r="C131" s="290" t="s">
        <v>145</v>
      </c>
      <c r="D131" s="290"/>
      <c r="E131" s="290"/>
      <c r="F131" s="290"/>
      <c r="G131" s="290"/>
      <c r="H131" s="27"/>
      <c r="I131" s="28"/>
      <c r="J131" s="28"/>
      <c r="K131" s="28"/>
      <c r="L131" s="31"/>
      <c r="M131" s="28"/>
      <c r="N131" s="36">
        <v>14066.71</v>
      </c>
      <c r="O131" s="28"/>
      <c r="P131" s="37">
        <v>11253.37</v>
      </c>
      <c r="GO131" s="25"/>
      <c r="GP131" s="25"/>
      <c r="GQ131" s="25"/>
      <c r="GR131" s="25"/>
      <c r="GS131" s="25"/>
      <c r="GT131" s="25"/>
      <c r="GU131" s="25"/>
      <c r="GV131" s="133"/>
      <c r="GW131" s="25" t="s">
        <v>145</v>
      </c>
    </row>
    <row r="132" spans="1:205" s="128" customFormat="1" ht="34.5" x14ac:dyDescent="0.25">
      <c r="A132" s="26" t="s">
        <v>226</v>
      </c>
      <c r="B132" s="152" t="s">
        <v>394</v>
      </c>
      <c r="C132" s="291" t="s">
        <v>395</v>
      </c>
      <c r="D132" s="291"/>
      <c r="E132" s="291"/>
      <c r="F132" s="291"/>
      <c r="G132" s="291"/>
      <c r="H132" s="27" t="s">
        <v>158</v>
      </c>
      <c r="I132" s="28">
        <v>7.5399999999999995E-2</v>
      </c>
      <c r="J132" s="29">
        <v>1</v>
      </c>
      <c r="K132" s="30">
        <v>7.5399999999999995E-2</v>
      </c>
      <c r="L132" s="31"/>
      <c r="M132" s="28"/>
      <c r="N132" s="57">
        <v>50203.91</v>
      </c>
      <c r="O132" s="28"/>
      <c r="P132" s="37">
        <v>3785.37</v>
      </c>
      <c r="Q132" s="220"/>
      <c r="R132" s="221"/>
      <c r="GO132" s="25"/>
      <c r="GP132" s="25" t="s">
        <v>395</v>
      </c>
      <c r="GQ132" s="25" t="s">
        <v>3</v>
      </c>
      <c r="GR132" s="25" t="s">
        <v>3</v>
      </c>
      <c r="GS132" s="25" t="s">
        <v>3</v>
      </c>
      <c r="GT132" s="25" t="s">
        <v>3</v>
      </c>
      <c r="GU132" s="25"/>
      <c r="GV132" s="133"/>
      <c r="GW132" s="25"/>
    </row>
    <row r="133" spans="1:205" s="128" customFormat="1" ht="15" x14ac:dyDescent="0.25">
      <c r="A133" s="45"/>
      <c r="B133" s="46"/>
      <c r="C133" s="290" t="s">
        <v>145</v>
      </c>
      <c r="D133" s="290"/>
      <c r="E133" s="290"/>
      <c r="F133" s="290"/>
      <c r="G133" s="290"/>
      <c r="H133" s="27"/>
      <c r="I133" s="28"/>
      <c r="J133" s="28"/>
      <c r="K133" s="28"/>
      <c r="L133" s="31"/>
      <c r="M133" s="28"/>
      <c r="N133" s="31"/>
      <c r="O133" s="28"/>
      <c r="P133" s="37">
        <v>3785.37</v>
      </c>
      <c r="GO133" s="25"/>
      <c r="GP133" s="25"/>
      <c r="GQ133" s="25"/>
      <c r="GR133" s="25"/>
      <c r="GS133" s="25"/>
      <c r="GT133" s="25"/>
      <c r="GU133" s="25"/>
      <c r="GV133" s="133"/>
      <c r="GW133" s="25" t="s">
        <v>145</v>
      </c>
    </row>
    <row r="134" spans="1:205" s="128" customFormat="1" ht="23.25" x14ac:dyDescent="0.25">
      <c r="A134" s="26" t="s">
        <v>215</v>
      </c>
      <c r="B134" s="152" t="s">
        <v>396</v>
      </c>
      <c r="C134" s="291" t="s">
        <v>397</v>
      </c>
      <c r="D134" s="291"/>
      <c r="E134" s="291"/>
      <c r="F134" s="291"/>
      <c r="G134" s="291"/>
      <c r="H134" s="27" t="s">
        <v>150</v>
      </c>
      <c r="I134" s="28">
        <v>0.105</v>
      </c>
      <c r="J134" s="29">
        <v>1</v>
      </c>
      <c r="K134" s="50">
        <v>0.105</v>
      </c>
      <c r="L134" s="31"/>
      <c r="M134" s="28"/>
      <c r="N134" s="32"/>
      <c r="O134" s="28"/>
      <c r="P134" s="33"/>
      <c r="Q134" s="220"/>
      <c r="R134" s="221"/>
      <c r="GO134" s="25"/>
      <c r="GP134" s="25" t="s">
        <v>397</v>
      </c>
      <c r="GQ134" s="25" t="s">
        <v>3</v>
      </c>
      <c r="GR134" s="25" t="s">
        <v>3</v>
      </c>
      <c r="GS134" s="25" t="s">
        <v>3</v>
      </c>
      <c r="GT134" s="25" t="s">
        <v>3</v>
      </c>
      <c r="GU134" s="25"/>
      <c r="GV134" s="133"/>
      <c r="GW134" s="25"/>
    </row>
    <row r="135" spans="1:205" s="128" customFormat="1" ht="15" x14ac:dyDescent="0.25">
      <c r="A135" s="34"/>
      <c r="B135" s="35"/>
      <c r="C135" s="290" t="s">
        <v>138</v>
      </c>
      <c r="D135" s="290"/>
      <c r="E135" s="290"/>
      <c r="F135" s="290"/>
      <c r="G135" s="290"/>
      <c r="H135" s="27"/>
      <c r="I135" s="28"/>
      <c r="J135" s="28"/>
      <c r="K135" s="28"/>
      <c r="L135" s="31"/>
      <c r="M135" s="28"/>
      <c r="N135" s="36"/>
      <c r="O135" s="28"/>
      <c r="P135" s="37">
        <v>4491.38</v>
      </c>
      <c r="GO135" s="25"/>
      <c r="GP135" s="25"/>
      <c r="GQ135" s="25"/>
      <c r="GR135" s="25"/>
      <c r="GS135" s="25"/>
      <c r="GT135" s="25"/>
      <c r="GU135" s="25" t="s">
        <v>138</v>
      </c>
      <c r="GV135" s="133"/>
      <c r="GW135" s="25"/>
    </row>
    <row r="136" spans="1:205" s="128" customFormat="1" ht="15" x14ac:dyDescent="0.25">
      <c r="A136" s="38"/>
      <c r="B136" s="39"/>
      <c r="C136" s="289" t="s">
        <v>139</v>
      </c>
      <c r="D136" s="289"/>
      <c r="E136" s="289"/>
      <c r="F136" s="289"/>
      <c r="G136" s="289"/>
      <c r="H136" s="40"/>
      <c r="I136" s="41"/>
      <c r="J136" s="41"/>
      <c r="K136" s="41"/>
      <c r="L136" s="42"/>
      <c r="M136" s="41"/>
      <c r="N136" s="42"/>
      <c r="O136" s="41"/>
      <c r="P136" s="51">
        <v>4491.38</v>
      </c>
      <c r="GO136" s="25"/>
      <c r="GP136" s="25"/>
      <c r="GQ136" s="25"/>
      <c r="GR136" s="25"/>
      <c r="GS136" s="25"/>
      <c r="GT136" s="25"/>
      <c r="GU136" s="25"/>
      <c r="GV136" s="133" t="s">
        <v>139</v>
      </c>
      <c r="GW136" s="25"/>
    </row>
    <row r="137" spans="1:205" s="128" customFormat="1" ht="15" x14ac:dyDescent="0.25">
      <c r="A137" s="38"/>
      <c r="B137" s="39" t="s">
        <v>151</v>
      </c>
      <c r="C137" s="289" t="s">
        <v>152</v>
      </c>
      <c r="D137" s="289"/>
      <c r="E137" s="289"/>
      <c r="F137" s="289"/>
      <c r="G137" s="289"/>
      <c r="H137" s="40" t="s">
        <v>142</v>
      </c>
      <c r="I137" s="44">
        <v>89</v>
      </c>
      <c r="J137" s="41"/>
      <c r="K137" s="44">
        <v>89</v>
      </c>
      <c r="L137" s="42"/>
      <c r="M137" s="41"/>
      <c r="N137" s="42"/>
      <c r="O137" s="41"/>
      <c r="P137" s="51">
        <v>3997.33</v>
      </c>
      <c r="GO137" s="25"/>
      <c r="GP137" s="25"/>
      <c r="GQ137" s="25"/>
      <c r="GR137" s="25"/>
      <c r="GS137" s="25"/>
      <c r="GT137" s="25"/>
      <c r="GU137" s="25"/>
      <c r="GV137" s="133" t="s">
        <v>152</v>
      </c>
      <c r="GW137" s="25"/>
    </row>
    <row r="138" spans="1:205" s="128" customFormat="1" ht="15" x14ac:dyDescent="0.25">
      <c r="A138" s="38"/>
      <c r="B138" s="39" t="s">
        <v>153</v>
      </c>
      <c r="C138" s="289" t="s">
        <v>154</v>
      </c>
      <c r="D138" s="289"/>
      <c r="E138" s="289"/>
      <c r="F138" s="289"/>
      <c r="G138" s="289"/>
      <c r="H138" s="40" t="s">
        <v>142</v>
      </c>
      <c r="I138" s="44">
        <v>40</v>
      </c>
      <c r="J138" s="41"/>
      <c r="K138" s="44">
        <v>40</v>
      </c>
      <c r="L138" s="42"/>
      <c r="M138" s="41"/>
      <c r="N138" s="42"/>
      <c r="O138" s="41"/>
      <c r="P138" s="51">
        <v>1796.55</v>
      </c>
      <c r="GO138" s="25"/>
      <c r="GP138" s="25"/>
      <c r="GQ138" s="25"/>
      <c r="GR138" s="25"/>
      <c r="GS138" s="25"/>
      <c r="GT138" s="25"/>
      <c r="GU138" s="25"/>
      <c r="GV138" s="133" t="s">
        <v>154</v>
      </c>
      <c r="GW138" s="25"/>
    </row>
    <row r="139" spans="1:205" s="128" customFormat="1" ht="15" x14ac:dyDescent="0.25">
      <c r="A139" s="45"/>
      <c r="B139" s="46"/>
      <c r="C139" s="290" t="s">
        <v>145</v>
      </c>
      <c r="D139" s="290"/>
      <c r="E139" s="290"/>
      <c r="F139" s="290"/>
      <c r="G139" s="290"/>
      <c r="H139" s="27"/>
      <c r="I139" s="28"/>
      <c r="J139" s="28"/>
      <c r="K139" s="28"/>
      <c r="L139" s="31"/>
      <c r="M139" s="28"/>
      <c r="N139" s="36">
        <v>97954.86</v>
      </c>
      <c r="O139" s="28"/>
      <c r="P139" s="37">
        <v>10285.26</v>
      </c>
      <c r="GO139" s="25"/>
      <c r="GP139" s="25"/>
      <c r="GQ139" s="25"/>
      <c r="GR139" s="25"/>
      <c r="GS139" s="25"/>
      <c r="GT139" s="25"/>
      <c r="GU139" s="25"/>
      <c r="GV139" s="133"/>
      <c r="GW139" s="25" t="s">
        <v>145</v>
      </c>
    </row>
    <row r="140" spans="1:205" s="128" customFormat="1" ht="23.25" x14ac:dyDescent="0.25">
      <c r="A140" s="26" t="s">
        <v>219</v>
      </c>
      <c r="B140" s="152" t="s">
        <v>165</v>
      </c>
      <c r="C140" s="291" t="s">
        <v>166</v>
      </c>
      <c r="D140" s="291"/>
      <c r="E140" s="291"/>
      <c r="F140" s="291"/>
      <c r="G140" s="291"/>
      <c r="H140" s="27" t="s">
        <v>150</v>
      </c>
      <c r="I140" s="28">
        <v>0.105</v>
      </c>
      <c r="J140" s="29">
        <v>1</v>
      </c>
      <c r="K140" s="50">
        <v>0.105</v>
      </c>
      <c r="L140" s="31"/>
      <c r="M140" s="28"/>
      <c r="N140" s="32"/>
      <c r="O140" s="28"/>
      <c r="P140" s="33"/>
      <c r="Q140" s="220"/>
      <c r="R140" s="221"/>
      <c r="GO140" s="25"/>
      <c r="GP140" s="25" t="s">
        <v>166</v>
      </c>
      <c r="GQ140" s="25" t="s">
        <v>3</v>
      </c>
      <c r="GR140" s="25" t="s">
        <v>3</v>
      </c>
      <c r="GS140" s="25" t="s">
        <v>3</v>
      </c>
      <c r="GT140" s="25" t="s">
        <v>3</v>
      </c>
      <c r="GU140" s="25"/>
      <c r="GV140" s="133"/>
      <c r="GW140" s="25"/>
    </row>
    <row r="141" spans="1:205" s="128" customFormat="1" ht="15" x14ac:dyDescent="0.25">
      <c r="A141" s="34"/>
      <c r="B141" s="35"/>
      <c r="C141" s="290" t="s">
        <v>138</v>
      </c>
      <c r="D141" s="290"/>
      <c r="E141" s="290"/>
      <c r="F141" s="290"/>
      <c r="G141" s="290"/>
      <c r="H141" s="27"/>
      <c r="I141" s="28"/>
      <c r="J141" s="28"/>
      <c r="K141" s="28"/>
      <c r="L141" s="31"/>
      <c r="M141" s="28"/>
      <c r="N141" s="36"/>
      <c r="O141" s="28"/>
      <c r="P141" s="37">
        <v>3261.43</v>
      </c>
      <c r="GO141" s="25"/>
      <c r="GP141" s="25"/>
      <c r="GQ141" s="25"/>
      <c r="GR141" s="25"/>
      <c r="GS141" s="25"/>
      <c r="GT141" s="25"/>
      <c r="GU141" s="25" t="s">
        <v>138</v>
      </c>
      <c r="GV141" s="133"/>
      <c r="GW141" s="25"/>
    </row>
    <row r="142" spans="1:205" s="128" customFormat="1" ht="15" x14ac:dyDescent="0.25">
      <c r="A142" s="38"/>
      <c r="B142" s="39"/>
      <c r="C142" s="289" t="s">
        <v>139</v>
      </c>
      <c r="D142" s="289"/>
      <c r="E142" s="289"/>
      <c r="F142" s="289"/>
      <c r="G142" s="289"/>
      <c r="H142" s="40"/>
      <c r="I142" s="41"/>
      <c r="J142" s="41"/>
      <c r="K142" s="41"/>
      <c r="L142" s="42"/>
      <c r="M142" s="41"/>
      <c r="N142" s="42"/>
      <c r="O142" s="41"/>
      <c r="P142" s="51">
        <v>3261.43</v>
      </c>
      <c r="GO142" s="25"/>
      <c r="GP142" s="25"/>
      <c r="GQ142" s="25"/>
      <c r="GR142" s="25"/>
      <c r="GS142" s="25"/>
      <c r="GT142" s="25"/>
      <c r="GU142" s="25"/>
      <c r="GV142" s="133" t="s">
        <v>139</v>
      </c>
      <c r="GW142" s="25"/>
    </row>
    <row r="143" spans="1:205" s="128" customFormat="1" ht="15" x14ac:dyDescent="0.25">
      <c r="A143" s="38"/>
      <c r="B143" s="39" t="s">
        <v>151</v>
      </c>
      <c r="C143" s="289" t="s">
        <v>152</v>
      </c>
      <c r="D143" s="289"/>
      <c r="E143" s="289"/>
      <c r="F143" s="289"/>
      <c r="G143" s="289"/>
      <c r="H143" s="40" t="s">
        <v>142</v>
      </c>
      <c r="I143" s="44">
        <v>89</v>
      </c>
      <c r="J143" s="41"/>
      <c r="K143" s="44">
        <v>89</v>
      </c>
      <c r="L143" s="42"/>
      <c r="M143" s="41"/>
      <c r="N143" s="42"/>
      <c r="O143" s="41"/>
      <c r="P143" s="51">
        <v>2902.67</v>
      </c>
      <c r="GO143" s="25"/>
      <c r="GP143" s="25"/>
      <c r="GQ143" s="25"/>
      <c r="GR143" s="25"/>
      <c r="GS143" s="25"/>
      <c r="GT143" s="25"/>
      <c r="GU143" s="25"/>
      <c r="GV143" s="133" t="s">
        <v>152</v>
      </c>
      <c r="GW143" s="25"/>
    </row>
    <row r="144" spans="1:205" s="128" customFormat="1" ht="15" x14ac:dyDescent="0.25">
      <c r="A144" s="38"/>
      <c r="B144" s="39" t="s">
        <v>153</v>
      </c>
      <c r="C144" s="289" t="s">
        <v>154</v>
      </c>
      <c r="D144" s="289"/>
      <c r="E144" s="289"/>
      <c r="F144" s="289"/>
      <c r="G144" s="289"/>
      <c r="H144" s="40" t="s">
        <v>142</v>
      </c>
      <c r="I144" s="44">
        <v>40</v>
      </c>
      <c r="J144" s="41"/>
      <c r="K144" s="44">
        <v>40</v>
      </c>
      <c r="L144" s="42"/>
      <c r="M144" s="41"/>
      <c r="N144" s="42"/>
      <c r="O144" s="41"/>
      <c r="P144" s="51">
        <v>1304.57</v>
      </c>
      <c r="GO144" s="25"/>
      <c r="GP144" s="25"/>
      <c r="GQ144" s="25"/>
      <c r="GR144" s="25"/>
      <c r="GS144" s="25"/>
      <c r="GT144" s="25"/>
      <c r="GU144" s="25"/>
      <c r="GV144" s="133" t="s">
        <v>154</v>
      </c>
      <c r="GW144" s="25"/>
    </row>
    <row r="145" spans="1:206" s="128" customFormat="1" ht="15" x14ac:dyDescent="0.25">
      <c r="A145" s="45"/>
      <c r="B145" s="46"/>
      <c r="C145" s="290" t="s">
        <v>145</v>
      </c>
      <c r="D145" s="290"/>
      <c r="E145" s="290"/>
      <c r="F145" s="290"/>
      <c r="G145" s="290"/>
      <c r="H145" s="27"/>
      <c r="I145" s="28"/>
      <c r="J145" s="28"/>
      <c r="K145" s="28"/>
      <c r="L145" s="31"/>
      <c r="M145" s="28"/>
      <c r="N145" s="36">
        <v>71130.19</v>
      </c>
      <c r="O145" s="28"/>
      <c r="P145" s="37">
        <v>7468.67</v>
      </c>
      <c r="GO145" s="25"/>
      <c r="GP145" s="25"/>
      <c r="GQ145" s="25"/>
      <c r="GR145" s="25"/>
      <c r="GS145" s="25"/>
      <c r="GT145" s="25"/>
      <c r="GU145" s="25"/>
      <c r="GV145" s="133"/>
      <c r="GW145" s="25" t="s">
        <v>145</v>
      </c>
    </row>
    <row r="146" spans="1:206" s="128" customFormat="1" ht="23.25" x14ac:dyDescent="0.25">
      <c r="A146" s="26" t="s">
        <v>223</v>
      </c>
      <c r="B146" s="152" t="s">
        <v>398</v>
      </c>
      <c r="C146" s="291" t="s">
        <v>399</v>
      </c>
      <c r="D146" s="291"/>
      <c r="E146" s="291"/>
      <c r="F146" s="291"/>
      <c r="G146" s="291"/>
      <c r="H146" s="27" t="s">
        <v>186</v>
      </c>
      <c r="I146" s="28">
        <v>0.3</v>
      </c>
      <c r="J146" s="29">
        <v>1</v>
      </c>
      <c r="K146" s="53">
        <v>0.3</v>
      </c>
      <c r="L146" s="31"/>
      <c r="M146" s="28"/>
      <c r="N146" s="32"/>
      <c r="O146" s="28"/>
      <c r="P146" s="33"/>
      <c r="Q146" s="220"/>
      <c r="R146" s="221"/>
      <c r="GO146" s="25"/>
      <c r="GP146" s="25" t="s">
        <v>399</v>
      </c>
      <c r="GQ146" s="25" t="s">
        <v>3</v>
      </c>
      <c r="GR146" s="25" t="s">
        <v>3</v>
      </c>
      <c r="GS146" s="25" t="s">
        <v>3</v>
      </c>
      <c r="GT146" s="25" t="s">
        <v>3</v>
      </c>
      <c r="GU146" s="25"/>
      <c r="GV146" s="133"/>
      <c r="GW146" s="25"/>
    </row>
    <row r="147" spans="1:206" s="128" customFormat="1" ht="15" x14ac:dyDescent="0.25">
      <c r="A147" s="34"/>
      <c r="B147" s="35"/>
      <c r="C147" s="290" t="s">
        <v>138</v>
      </c>
      <c r="D147" s="290"/>
      <c r="E147" s="290"/>
      <c r="F147" s="290"/>
      <c r="G147" s="290"/>
      <c r="H147" s="27"/>
      <c r="I147" s="28"/>
      <c r="J147" s="28"/>
      <c r="K147" s="28"/>
      <c r="L147" s="31"/>
      <c r="M147" s="28"/>
      <c r="N147" s="36"/>
      <c r="O147" s="28"/>
      <c r="P147" s="37">
        <v>3658.32</v>
      </c>
      <c r="GO147" s="25"/>
      <c r="GP147" s="25"/>
      <c r="GQ147" s="25"/>
      <c r="GR147" s="25"/>
      <c r="GS147" s="25"/>
      <c r="GT147" s="25"/>
      <c r="GU147" s="25" t="s">
        <v>138</v>
      </c>
      <c r="GV147" s="133"/>
      <c r="GW147" s="25"/>
    </row>
    <row r="148" spans="1:206" s="128" customFormat="1" ht="15" x14ac:dyDescent="0.25">
      <c r="A148" s="38"/>
      <c r="B148" s="39"/>
      <c r="C148" s="289" t="s">
        <v>139</v>
      </c>
      <c r="D148" s="289"/>
      <c r="E148" s="289"/>
      <c r="F148" s="289"/>
      <c r="G148" s="289"/>
      <c r="H148" s="40"/>
      <c r="I148" s="41"/>
      <c r="J148" s="41"/>
      <c r="K148" s="41"/>
      <c r="L148" s="42"/>
      <c r="M148" s="41"/>
      <c r="N148" s="42"/>
      <c r="O148" s="41"/>
      <c r="P148" s="51">
        <v>2011.71</v>
      </c>
      <c r="GO148" s="25"/>
      <c r="GP148" s="25"/>
      <c r="GQ148" s="25"/>
      <c r="GR148" s="25"/>
      <c r="GS148" s="25"/>
      <c r="GT148" s="25"/>
      <c r="GU148" s="25"/>
      <c r="GV148" s="133" t="s">
        <v>139</v>
      </c>
      <c r="GW148" s="25"/>
    </row>
    <row r="149" spans="1:206" s="128" customFormat="1" ht="15" x14ac:dyDescent="0.25">
      <c r="A149" s="38"/>
      <c r="B149" s="39" t="s">
        <v>187</v>
      </c>
      <c r="C149" s="289" t="s">
        <v>188</v>
      </c>
      <c r="D149" s="289"/>
      <c r="E149" s="289"/>
      <c r="F149" s="289"/>
      <c r="G149" s="289"/>
      <c r="H149" s="40" t="s">
        <v>142</v>
      </c>
      <c r="I149" s="44">
        <v>97</v>
      </c>
      <c r="J149" s="41"/>
      <c r="K149" s="44">
        <v>97</v>
      </c>
      <c r="L149" s="42"/>
      <c r="M149" s="41"/>
      <c r="N149" s="42"/>
      <c r="O149" s="41"/>
      <c r="P149" s="51">
        <v>1951.36</v>
      </c>
      <c r="GO149" s="25"/>
      <c r="GP149" s="25"/>
      <c r="GQ149" s="25"/>
      <c r="GR149" s="25"/>
      <c r="GS149" s="25"/>
      <c r="GT149" s="25"/>
      <c r="GU149" s="25"/>
      <c r="GV149" s="133" t="s">
        <v>188</v>
      </c>
      <c r="GW149" s="25"/>
    </row>
    <row r="150" spans="1:206" s="128" customFormat="1" ht="15" x14ac:dyDescent="0.25">
      <c r="A150" s="38"/>
      <c r="B150" s="39" t="s">
        <v>189</v>
      </c>
      <c r="C150" s="289" t="s">
        <v>190</v>
      </c>
      <c r="D150" s="289"/>
      <c r="E150" s="289"/>
      <c r="F150" s="289"/>
      <c r="G150" s="289"/>
      <c r="H150" s="40" t="s">
        <v>142</v>
      </c>
      <c r="I150" s="44">
        <v>51</v>
      </c>
      <c r="J150" s="41"/>
      <c r="K150" s="44">
        <v>51</v>
      </c>
      <c r="L150" s="42"/>
      <c r="M150" s="41"/>
      <c r="N150" s="42"/>
      <c r="O150" s="41"/>
      <c r="P150" s="51">
        <v>1025.97</v>
      </c>
      <c r="GO150" s="25"/>
      <c r="GP150" s="25"/>
      <c r="GQ150" s="25"/>
      <c r="GR150" s="25"/>
      <c r="GS150" s="25"/>
      <c r="GT150" s="25"/>
      <c r="GU150" s="25"/>
      <c r="GV150" s="133" t="s">
        <v>190</v>
      </c>
      <c r="GW150" s="25"/>
    </row>
    <row r="151" spans="1:206" s="128" customFormat="1" ht="15" x14ac:dyDescent="0.25">
      <c r="A151" s="45"/>
      <c r="B151" s="46"/>
      <c r="C151" s="290" t="s">
        <v>145</v>
      </c>
      <c r="D151" s="290"/>
      <c r="E151" s="290"/>
      <c r="F151" s="290"/>
      <c r="G151" s="290"/>
      <c r="H151" s="27"/>
      <c r="I151" s="28"/>
      <c r="J151" s="28"/>
      <c r="K151" s="28"/>
      <c r="L151" s="31"/>
      <c r="M151" s="28"/>
      <c r="N151" s="36">
        <v>22214.97</v>
      </c>
      <c r="O151" s="28"/>
      <c r="P151" s="37">
        <v>6664.49</v>
      </c>
      <c r="GO151" s="25"/>
      <c r="GP151" s="25"/>
      <c r="GQ151" s="25"/>
      <c r="GR151" s="25"/>
      <c r="GS151" s="25"/>
      <c r="GT151" s="25"/>
      <c r="GU151" s="25"/>
      <c r="GV151" s="133"/>
      <c r="GW151" s="25" t="s">
        <v>145</v>
      </c>
    </row>
    <row r="152" spans="1:206" s="128" customFormat="1" ht="23.25" x14ac:dyDescent="0.25">
      <c r="A152" s="26" t="s">
        <v>229</v>
      </c>
      <c r="B152" s="152" t="s">
        <v>400</v>
      </c>
      <c r="C152" s="291" t="s">
        <v>401</v>
      </c>
      <c r="D152" s="291"/>
      <c r="E152" s="291"/>
      <c r="F152" s="291"/>
      <c r="G152" s="291"/>
      <c r="H152" s="27" t="s">
        <v>158</v>
      </c>
      <c r="I152" s="28">
        <v>3.7679999999999998E-2</v>
      </c>
      <c r="J152" s="29">
        <v>1</v>
      </c>
      <c r="K152" s="58">
        <v>3.7679999999999998E-2</v>
      </c>
      <c r="L152" s="36">
        <v>67961.14</v>
      </c>
      <c r="M152" s="55">
        <v>0.85</v>
      </c>
      <c r="N152" s="57">
        <v>57766.97</v>
      </c>
      <c r="O152" s="28"/>
      <c r="P152" s="37">
        <v>2176.66</v>
      </c>
      <c r="Q152" s="220"/>
      <c r="R152" s="221"/>
      <c r="GO152" s="25"/>
      <c r="GP152" s="25" t="s">
        <v>401</v>
      </c>
      <c r="GQ152" s="25" t="s">
        <v>3</v>
      </c>
      <c r="GR152" s="25" t="s">
        <v>3</v>
      </c>
      <c r="GS152" s="25" t="s">
        <v>3</v>
      </c>
      <c r="GT152" s="25" t="s">
        <v>3</v>
      </c>
      <c r="GU152" s="25"/>
      <c r="GV152" s="133"/>
      <c r="GW152" s="25"/>
    </row>
    <row r="153" spans="1:206" s="128" customFormat="1" ht="15" x14ac:dyDescent="0.25">
      <c r="A153" s="45"/>
      <c r="B153" s="46"/>
      <c r="C153" s="290" t="s">
        <v>145</v>
      </c>
      <c r="D153" s="290"/>
      <c r="E153" s="290"/>
      <c r="F153" s="290"/>
      <c r="G153" s="290"/>
      <c r="H153" s="27"/>
      <c r="I153" s="28"/>
      <c r="J153" s="28"/>
      <c r="K153" s="28"/>
      <c r="L153" s="31"/>
      <c r="M153" s="28"/>
      <c r="N153" s="31"/>
      <c r="O153" s="28"/>
      <c r="P153" s="37">
        <v>2176.66</v>
      </c>
      <c r="GO153" s="25"/>
      <c r="GP153" s="25"/>
      <c r="GQ153" s="25"/>
      <c r="GR153" s="25"/>
      <c r="GS153" s="25"/>
      <c r="GT153" s="25"/>
      <c r="GU153" s="25"/>
      <c r="GV153" s="133"/>
      <c r="GW153" s="25" t="s">
        <v>145</v>
      </c>
    </row>
    <row r="154" spans="1:206" s="128" customFormat="1" ht="1.5" customHeight="1" x14ac:dyDescent="0.25">
      <c r="A154" s="47"/>
      <c r="B154" s="59"/>
      <c r="C154" s="59"/>
      <c r="D154" s="59"/>
      <c r="E154" s="59"/>
      <c r="F154" s="48"/>
      <c r="G154" s="48"/>
      <c r="H154" s="48"/>
      <c r="I154" s="48"/>
      <c r="J154" s="49"/>
      <c r="K154" s="48"/>
      <c r="L154" s="49"/>
      <c r="M154" s="60"/>
      <c r="N154" s="49"/>
      <c r="O154" s="61"/>
      <c r="P154" s="62"/>
      <c r="Q154" s="63"/>
      <c r="R154" s="64"/>
      <c r="GO154" s="25"/>
      <c r="GP154" s="25"/>
      <c r="GQ154" s="25"/>
      <c r="GR154" s="25"/>
      <c r="GS154" s="25"/>
      <c r="GT154" s="25"/>
      <c r="GU154" s="25"/>
      <c r="GV154" s="133"/>
      <c r="GW154" s="25"/>
    </row>
    <row r="155" spans="1:206" s="128" customFormat="1" ht="15" x14ac:dyDescent="0.25">
      <c r="A155" s="34"/>
      <c r="B155" s="65"/>
      <c r="C155" s="288" t="s">
        <v>402</v>
      </c>
      <c r="D155" s="288"/>
      <c r="E155" s="288"/>
      <c r="F155" s="288"/>
      <c r="G155" s="288"/>
      <c r="H155" s="288"/>
      <c r="I155" s="288"/>
      <c r="J155" s="288"/>
      <c r="K155" s="288"/>
      <c r="L155" s="288"/>
      <c r="M155" s="288"/>
      <c r="N155" s="288"/>
      <c r="O155" s="288"/>
      <c r="P155" s="66">
        <v>2671836.5</v>
      </c>
      <c r="Q155" s="63"/>
      <c r="R155" s="64"/>
      <c r="GO155" s="25"/>
      <c r="GP155" s="25"/>
      <c r="GQ155" s="25"/>
      <c r="GR155" s="25"/>
      <c r="GS155" s="25"/>
      <c r="GT155" s="25"/>
      <c r="GU155" s="25"/>
      <c r="GV155" s="133"/>
      <c r="GW155" s="25"/>
      <c r="GX155" s="25" t="s">
        <v>402</v>
      </c>
    </row>
    <row r="156" spans="1:206" s="128" customFormat="1" ht="15" x14ac:dyDescent="0.25">
      <c r="A156" s="292" t="s">
        <v>403</v>
      </c>
      <c r="B156" s="293"/>
      <c r="C156" s="293"/>
      <c r="D156" s="293"/>
      <c r="E156" s="293"/>
      <c r="F156" s="293"/>
      <c r="G156" s="293"/>
      <c r="H156" s="293"/>
      <c r="I156" s="293"/>
      <c r="J156" s="293"/>
      <c r="K156" s="293"/>
      <c r="L156" s="293"/>
      <c r="M156" s="293"/>
      <c r="N156" s="293"/>
      <c r="O156" s="293"/>
      <c r="P156" s="294"/>
      <c r="GO156" s="25" t="s">
        <v>403</v>
      </c>
      <c r="GP156" s="25"/>
      <c r="GQ156" s="25"/>
      <c r="GR156" s="25"/>
      <c r="GS156" s="25"/>
      <c r="GT156" s="25"/>
      <c r="GU156" s="25"/>
      <c r="GV156" s="133"/>
      <c r="GW156" s="25"/>
      <c r="GX156" s="25"/>
    </row>
    <row r="157" spans="1:206" s="128" customFormat="1" ht="34.5" x14ac:dyDescent="0.25">
      <c r="A157" s="26" t="s">
        <v>234</v>
      </c>
      <c r="B157" s="152" t="s">
        <v>404</v>
      </c>
      <c r="C157" s="291" t="s">
        <v>405</v>
      </c>
      <c r="D157" s="291"/>
      <c r="E157" s="291"/>
      <c r="F157" s="291"/>
      <c r="G157" s="291"/>
      <c r="H157" s="27" t="s">
        <v>222</v>
      </c>
      <c r="I157" s="28">
        <v>1</v>
      </c>
      <c r="J157" s="29">
        <v>1</v>
      </c>
      <c r="K157" s="29">
        <v>1</v>
      </c>
      <c r="L157" s="31"/>
      <c r="M157" s="28"/>
      <c r="N157" s="32"/>
      <c r="O157" s="28"/>
      <c r="P157" s="33"/>
      <c r="Q157" s="220"/>
      <c r="R157" s="221"/>
      <c r="GO157" s="25"/>
      <c r="GP157" s="25" t="s">
        <v>405</v>
      </c>
      <c r="GQ157" s="25" t="s">
        <v>3</v>
      </c>
      <c r="GR157" s="25" t="s">
        <v>3</v>
      </c>
      <c r="GS157" s="25" t="s">
        <v>3</v>
      </c>
      <c r="GT157" s="25" t="s">
        <v>3</v>
      </c>
      <c r="GU157" s="25"/>
      <c r="GV157" s="133"/>
      <c r="GW157" s="25"/>
      <c r="GX157" s="25"/>
    </row>
    <row r="158" spans="1:206" s="128" customFormat="1" ht="15" x14ac:dyDescent="0.25">
      <c r="A158" s="34"/>
      <c r="B158" s="35"/>
      <c r="C158" s="290" t="s">
        <v>138</v>
      </c>
      <c r="D158" s="290"/>
      <c r="E158" s="290"/>
      <c r="F158" s="290"/>
      <c r="G158" s="290"/>
      <c r="H158" s="27"/>
      <c r="I158" s="28"/>
      <c r="J158" s="28"/>
      <c r="K158" s="28"/>
      <c r="L158" s="31"/>
      <c r="M158" s="28"/>
      <c r="N158" s="36"/>
      <c r="O158" s="28"/>
      <c r="P158" s="37">
        <v>2892.96</v>
      </c>
      <c r="GO158" s="25"/>
      <c r="GP158" s="25"/>
      <c r="GQ158" s="25"/>
      <c r="GR158" s="25"/>
      <c r="GS158" s="25"/>
      <c r="GT158" s="25"/>
      <c r="GU158" s="25" t="s">
        <v>138</v>
      </c>
      <c r="GV158" s="133"/>
      <c r="GW158" s="25"/>
      <c r="GX158" s="25"/>
    </row>
    <row r="159" spans="1:206" s="128" customFormat="1" ht="15" x14ac:dyDescent="0.25">
      <c r="A159" s="38"/>
      <c r="B159" s="39"/>
      <c r="C159" s="289" t="s">
        <v>139</v>
      </c>
      <c r="D159" s="289"/>
      <c r="E159" s="289"/>
      <c r="F159" s="289"/>
      <c r="G159" s="289"/>
      <c r="H159" s="40"/>
      <c r="I159" s="41"/>
      <c r="J159" s="41"/>
      <c r="K159" s="41"/>
      <c r="L159" s="42"/>
      <c r="M159" s="41"/>
      <c r="N159" s="42"/>
      <c r="O159" s="41"/>
      <c r="P159" s="51">
        <v>2892.96</v>
      </c>
      <c r="GO159" s="25"/>
      <c r="GP159" s="25"/>
      <c r="GQ159" s="25"/>
      <c r="GR159" s="25"/>
      <c r="GS159" s="25"/>
      <c r="GT159" s="25"/>
      <c r="GU159" s="25"/>
      <c r="GV159" s="133" t="s">
        <v>139</v>
      </c>
      <c r="GW159" s="25"/>
      <c r="GX159" s="25"/>
    </row>
    <row r="160" spans="1:206" s="128" customFormat="1" ht="23.25" x14ac:dyDescent="0.25">
      <c r="A160" s="38"/>
      <c r="B160" s="39" t="s">
        <v>261</v>
      </c>
      <c r="C160" s="289" t="s">
        <v>262</v>
      </c>
      <c r="D160" s="289"/>
      <c r="E160" s="289"/>
      <c r="F160" s="289"/>
      <c r="G160" s="289"/>
      <c r="H160" s="40" t="s">
        <v>142</v>
      </c>
      <c r="I160" s="44">
        <v>74</v>
      </c>
      <c r="J160" s="41"/>
      <c r="K160" s="44">
        <v>74</v>
      </c>
      <c r="L160" s="42"/>
      <c r="M160" s="41"/>
      <c r="N160" s="42"/>
      <c r="O160" s="41"/>
      <c r="P160" s="51">
        <v>2140.79</v>
      </c>
      <c r="GO160" s="25"/>
      <c r="GP160" s="25"/>
      <c r="GQ160" s="25"/>
      <c r="GR160" s="25"/>
      <c r="GS160" s="25"/>
      <c r="GT160" s="25"/>
      <c r="GU160" s="25"/>
      <c r="GV160" s="133" t="s">
        <v>262</v>
      </c>
      <c r="GW160" s="25"/>
      <c r="GX160" s="25"/>
    </row>
    <row r="161" spans="1:206" s="128" customFormat="1" ht="23.25" x14ac:dyDescent="0.25">
      <c r="A161" s="38"/>
      <c r="B161" s="39" t="s">
        <v>263</v>
      </c>
      <c r="C161" s="289" t="s">
        <v>264</v>
      </c>
      <c r="D161" s="289"/>
      <c r="E161" s="289"/>
      <c r="F161" s="289"/>
      <c r="G161" s="289"/>
      <c r="H161" s="40" t="s">
        <v>142</v>
      </c>
      <c r="I161" s="44">
        <v>36</v>
      </c>
      <c r="J161" s="41"/>
      <c r="K161" s="44">
        <v>36</v>
      </c>
      <c r="L161" s="42"/>
      <c r="M161" s="41"/>
      <c r="N161" s="42"/>
      <c r="O161" s="41"/>
      <c r="P161" s="51">
        <v>1041.47</v>
      </c>
      <c r="GO161" s="25"/>
      <c r="GP161" s="25"/>
      <c r="GQ161" s="25"/>
      <c r="GR161" s="25"/>
      <c r="GS161" s="25"/>
      <c r="GT161" s="25"/>
      <c r="GU161" s="25"/>
      <c r="GV161" s="133" t="s">
        <v>264</v>
      </c>
      <c r="GW161" s="25"/>
      <c r="GX161" s="25"/>
    </row>
    <row r="162" spans="1:206" s="128" customFormat="1" ht="15" x14ac:dyDescent="0.25">
      <c r="A162" s="45"/>
      <c r="B162" s="46"/>
      <c r="C162" s="290" t="s">
        <v>145</v>
      </c>
      <c r="D162" s="290"/>
      <c r="E162" s="290"/>
      <c r="F162" s="290"/>
      <c r="G162" s="290"/>
      <c r="H162" s="27"/>
      <c r="I162" s="28"/>
      <c r="J162" s="28"/>
      <c r="K162" s="28"/>
      <c r="L162" s="31"/>
      <c r="M162" s="28"/>
      <c r="N162" s="36">
        <v>6075.22</v>
      </c>
      <c r="O162" s="28"/>
      <c r="P162" s="37">
        <v>6075.22</v>
      </c>
      <c r="GO162" s="25"/>
      <c r="GP162" s="25"/>
      <c r="GQ162" s="25"/>
      <c r="GR162" s="25"/>
      <c r="GS162" s="25"/>
      <c r="GT162" s="25"/>
      <c r="GU162" s="25"/>
      <c r="GV162" s="133"/>
      <c r="GW162" s="25" t="s">
        <v>145</v>
      </c>
      <c r="GX162" s="25"/>
    </row>
    <row r="163" spans="1:206" s="128" customFormat="1" ht="23.25" x14ac:dyDescent="0.25">
      <c r="A163" s="26" t="s">
        <v>250</v>
      </c>
      <c r="B163" s="152" t="s">
        <v>259</v>
      </c>
      <c r="C163" s="291" t="s">
        <v>260</v>
      </c>
      <c r="D163" s="291"/>
      <c r="E163" s="291"/>
      <c r="F163" s="291"/>
      <c r="G163" s="291"/>
      <c r="H163" s="27" t="s">
        <v>222</v>
      </c>
      <c r="I163" s="28">
        <v>3</v>
      </c>
      <c r="J163" s="29">
        <v>1</v>
      </c>
      <c r="K163" s="29">
        <v>3</v>
      </c>
      <c r="L163" s="31"/>
      <c r="M163" s="28"/>
      <c r="N163" s="32"/>
      <c r="O163" s="28"/>
      <c r="P163" s="33"/>
      <c r="Q163" s="220"/>
      <c r="R163" s="221"/>
      <c r="GO163" s="25"/>
      <c r="GP163" s="25" t="s">
        <v>260</v>
      </c>
      <c r="GQ163" s="25" t="s">
        <v>3</v>
      </c>
      <c r="GR163" s="25" t="s">
        <v>3</v>
      </c>
      <c r="GS163" s="25" t="s">
        <v>3</v>
      </c>
      <c r="GT163" s="25" t="s">
        <v>3</v>
      </c>
      <c r="GU163" s="25"/>
      <c r="GV163" s="133"/>
      <c r="GW163" s="25"/>
      <c r="GX163" s="25"/>
    </row>
    <row r="164" spans="1:206" s="128" customFormat="1" ht="15" x14ac:dyDescent="0.25">
      <c r="A164" s="34"/>
      <c r="B164" s="35"/>
      <c r="C164" s="290" t="s">
        <v>138</v>
      </c>
      <c r="D164" s="290"/>
      <c r="E164" s="290"/>
      <c r="F164" s="290"/>
      <c r="G164" s="290"/>
      <c r="H164" s="27"/>
      <c r="I164" s="28"/>
      <c r="J164" s="28"/>
      <c r="K164" s="28"/>
      <c r="L164" s="31"/>
      <c r="M164" s="28"/>
      <c r="N164" s="36"/>
      <c r="O164" s="28"/>
      <c r="P164" s="37">
        <v>2204.48</v>
      </c>
      <c r="GO164" s="25"/>
      <c r="GP164" s="25"/>
      <c r="GQ164" s="25"/>
      <c r="GR164" s="25"/>
      <c r="GS164" s="25"/>
      <c r="GT164" s="25"/>
      <c r="GU164" s="25" t="s">
        <v>138</v>
      </c>
      <c r="GV164" s="133"/>
      <c r="GW164" s="25"/>
      <c r="GX164" s="25"/>
    </row>
    <row r="165" spans="1:206" s="128" customFormat="1" ht="15" x14ac:dyDescent="0.25">
      <c r="A165" s="38"/>
      <c r="B165" s="39"/>
      <c r="C165" s="289" t="s">
        <v>139</v>
      </c>
      <c r="D165" s="289"/>
      <c r="E165" s="289"/>
      <c r="F165" s="289"/>
      <c r="G165" s="289"/>
      <c r="H165" s="40"/>
      <c r="I165" s="41"/>
      <c r="J165" s="41"/>
      <c r="K165" s="41"/>
      <c r="L165" s="42"/>
      <c r="M165" s="41"/>
      <c r="N165" s="42"/>
      <c r="O165" s="41"/>
      <c r="P165" s="51">
        <v>2204.48</v>
      </c>
      <c r="GO165" s="25"/>
      <c r="GP165" s="25"/>
      <c r="GQ165" s="25"/>
      <c r="GR165" s="25"/>
      <c r="GS165" s="25"/>
      <c r="GT165" s="25"/>
      <c r="GU165" s="25"/>
      <c r="GV165" s="133" t="s">
        <v>139</v>
      </c>
      <c r="GW165" s="25"/>
      <c r="GX165" s="25"/>
    </row>
    <row r="166" spans="1:206" s="128" customFormat="1" ht="23.25" x14ac:dyDescent="0.25">
      <c r="A166" s="38"/>
      <c r="B166" s="39" t="s">
        <v>261</v>
      </c>
      <c r="C166" s="289" t="s">
        <v>262</v>
      </c>
      <c r="D166" s="289"/>
      <c r="E166" s="289"/>
      <c r="F166" s="289"/>
      <c r="G166" s="289"/>
      <c r="H166" s="40" t="s">
        <v>142</v>
      </c>
      <c r="I166" s="44">
        <v>74</v>
      </c>
      <c r="J166" s="41"/>
      <c r="K166" s="44">
        <v>74</v>
      </c>
      <c r="L166" s="42"/>
      <c r="M166" s="41"/>
      <c r="N166" s="42"/>
      <c r="O166" s="41"/>
      <c r="P166" s="51">
        <v>1631.32</v>
      </c>
      <c r="GO166" s="25"/>
      <c r="GP166" s="25"/>
      <c r="GQ166" s="25"/>
      <c r="GR166" s="25"/>
      <c r="GS166" s="25"/>
      <c r="GT166" s="25"/>
      <c r="GU166" s="25"/>
      <c r="GV166" s="133" t="s">
        <v>262</v>
      </c>
      <c r="GW166" s="25"/>
      <c r="GX166" s="25"/>
    </row>
    <row r="167" spans="1:206" s="128" customFormat="1" ht="23.25" x14ac:dyDescent="0.25">
      <c r="A167" s="38"/>
      <c r="B167" s="39" t="s">
        <v>263</v>
      </c>
      <c r="C167" s="289" t="s">
        <v>264</v>
      </c>
      <c r="D167" s="289"/>
      <c r="E167" s="289"/>
      <c r="F167" s="289"/>
      <c r="G167" s="289"/>
      <c r="H167" s="40" t="s">
        <v>142</v>
      </c>
      <c r="I167" s="44">
        <v>36</v>
      </c>
      <c r="J167" s="41"/>
      <c r="K167" s="44">
        <v>36</v>
      </c>
      <c r="L167" s="42"/>
      <c r="M167" s="41"/>
      <c r="N167" s="42"/>
      <c r="O167" s="41"/>
      <c r="P167" s="43">
        <v>793.61</v>
      </c>
      <c r="GO167" s="25"/>
      <c r="GP167" s="25"/>
      <c r="GQ167" s="25"/>
      <c r="GR167" s="25"/>
      <c r="GS167" s="25"/>
      <c r="GT167" s="25"/>
      <c r="GU167" s="25"/>
      <c r="GV167" s="133" t="s">
        <v>264</v>
      </c>
      <c r="GW167" s="25"/>
      <c r="GX167" s="25"/>
    </row>
    <row r="168" spans="1:206" s="128" customFormat="1" ht="15" x14ac:dyDescent="0.25">
      <c r="A168" s="45"/>
      <c r="B168" s="46"/>
      <c r="C168" s="290" t="s">
        <v>145</v>
      </c>
      <c r="D168" s="290"/>
      <c r="E168" s="290"/>
      <c r="F168" s="290"/>
      <c r="G168" s="290"/>
      <c r="H168" s="27"/>
      <c r="I168" s="28"/>
      <c r="J168" s="28"/>
      <c r="K168" s="28"/>
      <c r="L168" s="31"/>
      <c r="M168" s="28"/>
      <c r="N168" s="36">
        <v>1543.14</v>
      </c>
      <c r="O168" s="28"/>
      <c r="P168" s="37">
        <v>4629.41</v>
      </c>
      <c r="GO168" s="25"/>
      <c r="GP168" s="25"/>
      <c r="GQ168" s="25"/>
      <c r="GR168" s="25"/>
      <c r="GS168" s="25"/>
      <c r="GT168" s="25"/>
      <c r="GU168" s="25"/>
      <c r="GV168" s="133"/>
      <c r="GW168" s="25" t="s">
        <v>145</v>
      </c>
      <c r="GX168" s="25"/>
    </row>
    <row r="169" spans="1:206" s="128" customFormat="1" ht="15" x14ac:dyDescent="0.25">
      <c r="A169" s="26" t="s">
        <v>246</v>
      </c>
      <c r="B169" s="152" t="s">
        <v>406</v>
      </c>
      <c r="C169" s="291" t="s">
        <v>407</v>
      </c>
      <c r="D169" s="291"/>
      <c r="E169" s="291"/>
      <c r="F169" s="291"/>
      <c r="G169" s="291"/>
      <c r="H169" s="27" t="s">
        <v>222</v>
      </c>
      <c r="I169" s="28">
        <v>3</v>
      </c>
      <c r="J169" s="29">
        <v>1</v>
      </c>
      <c r="K169" s="29">
        <v>3</v>
      </c>
      <c r="L169" s="31"/>
      <c r="M169" s="28"/>
      <c r="N169" s="32"/>
      <c r="O169" s="28"/>
      <c r="P169" s="33"/>
      <c r="Q169" s="220"/>
      <c r="R169" s="221"/>
      <c r="GO169" s="25"/>
      <c r="GP169" s="25" t="s">
        <v>407</v>
      </c>
      <c r="GQ169" s="25" t="s">
        <v>3</v>
      </c>
      <c r="GR169" s="25" t="s">
        <v>3</v>
      </c>
      <c r="GS169" s="25" t="s">
        <v>3</v>
      </c>
      <c r="GT169" s="25" t="s">
        <v>3</v>
      </c>
      <c r="GU169" s="25"/>
      <c r="GV169" s="133"/>
      <c r="GW169" s="25"/>
      <c r="GX169" s="25"/>
    </row>
    <row r="170" spans="1:206" s="128" customFormat="1" ht="15" x14ac:dyDescent="0.25">
      <c r="A170" s="34"/>
      <c r="B170" s="35"/>
      <c r="C170" s="290" t="s">
        <v>138</v>
      </c>
      <c r="D170" s="290"/>
      <c r="E170" s="290"/>
      <c r="F170" s="290"/>
      <c r="G170" s="290"/>
      <c r="H170" s="27"/>
      <c r="I170" s="28"/>
      <c r="J170" s="28"/>
      <c r="K170" s="28"/>
      <c r="L170" s="31"/>
      <c r="M170" s="28"/>
      <c r="N170" s="36"/>
      <c r="O170" s="28"/>
      <c r="P170" s="37">
        <v>10527.04</v>
      </c>
      <c r="GO170" s="25"/>
      <c r="GP170" s="25"/>
      <c r="GQ170" s="25"/>
      <c r="GR170" s="25"/>
      <c r="GS170" s="25"/>
      <c r="GT170" s="25"/>
      <c r="GU170" s="25" t="s">
        <v>138</v>
      </c>
      <c r="GV170" s="133"/>
      <c r="GW170" s="25"/>
      <c r="GX170" s="25"/>
    </row>
    <row r="171" spans="1:206" s="128" customFormat="1" ht="15" x14ac:dyDescent="0.25">
      <c r="A171" s="38"/>
      <c r="B171" s="39"/>
      <c r="C171" s="289" t="s">
        <v>139</v>
      </c>
      <c r="D171" s="289"/>
      <c r="E171" s="289"/>
      <c r="F171" s="289"/>
      <c r="G171" s="289"/>
      <c r="H171" s="40"/>
      <c r="I171" s="41"/>
      <c r="J171" s="41"/>
      <c r="K171" s="41"/>
      <c r="L171" s="42"/>
      <c r="M171" s="41"/>
      <c r="N171" s="42"/>
      <c r="O171" s="41"/>
      <c r="P171" s="51">
        <v>10527.04</v>
      </c>
      <c r="GO171" s="25"/>
      <c r="GP171" s="25"/>
      <c r="GQ171" s="25"/>
      <c r="GR171" s="25"/>
      <c r="GS171" s="25"/>
      <c r="GT171" s="25"/>
      <c r="GU171" s="25"/>
      <c r="GV171" s="133" t="s">
        <v>139</v>
      </c>
      <c r="GW171" s="25"/>
      <c r="GX171" s="25"/>
    </row>
    <row r="172" spans="1:206" s="128" customFormat="1" ht="23.25" x14ac:dyDescent="0.25">
      <c r="A172" s="38"/>
      <c r="B172" s="39" t="s">
        <v>261</v>
      </c>
      <c r="C172" s="289" t="s">
        <v>262</v>
      </c>
      <c r="D172" s="289"/>
      <c r="E172" s="289"/>
      <c r="F172" s="289"/>
      <c r="G172" s="289"/>
      <c r="H172" s="40" t="s">
        <v>142</v>
      </c>
      <c r="I172" s="44">
        <v>74</v>
      </c>
      <c r="J172" s="41"/>
      <c r="K172" s="44">
        <v>74</v>
      </c>
      <c r="L172" s="42"/>
      <c r="M172" s="41"/>
      <c r="N172" s="42"/>
      <c r="O172" s="41"/>
      <c r="P172" s="51">
        <v>7790.01</v>
      </c>
      <c r="GO172" s="25"/>
      <c r="GP172" s="25"/>
      <c r="GQ172" s="25"/>
      <c r="GR172" s="25"/>
      <c r="GS172" s="25"/>
      <c r="GT172" s="25"/>
      <c r="GU172" s="25"/>
      <c r="GV172" s="133" t="s">
        <v>262</v>
      </c>
      <c r="GW172" s="25"/>
      <c r="GX172" s="25"/>
    </row>
    <row r="173" spans="1:206" s="128" customFormat="1" ht="23.25" x14ac:dyDescent="0.25">
      <c r="A173" s="38"/>
      <c r="B173" s="39" t="s">
        <v>263</v>
      </c>
      <c r="C173" s="289" t="s">
        <v>264</v>
      </c>
      <c r="D173" s="289"/>
      <c r="E173" s="289"/>
      <c r="F173" s="289"/>
      <c r="G173" s="289"/>
      <c r="H173" s="40" t="s">
        <v>142</v>
      </c>
      <c r="I173" s="44">
        <v>36</v>
      </c>
      <c r="J173" s="41"/>
      <c r="K173" s="44">
        <v>36</v>
      </c>
      <c r="L173" s="42"/>
      <c r="M173" s="41"/>
      <c r="N173" s="42"/>
      <c r="O173" s="41"/>
      <c r="P173" s="51">
        <v>3789.73</v>
      </c>
      <c r="GO173" s="25"/>
      <c r="GP173" s="25"/>
      <c r="GQ173" s="25"/>
      <c r="GR173" s="25"/>
      <c r="GS173" s="25"/>
      <c r="GT173" s="25"/>
      <c r="GU173" s="25"/>
      <c r="GV173" s="133" t="s">
        <v>264</v>
      </c>
      <c r="GW173" s="25"/>
      <c r="GX173" s="25"/>
    </row>
    <row r="174" spans="1:206" s="128" customFormat="1" ht="15" x14ac:dyDescent="0.25">
      <c r="A174" s="45"/>
      <c r="B174" s="46"/>
      <c r="C174" s="290" t="s">
        <v>145</v>
      </c>
      <c r="D174" s="290"/>
      <c r="E174" s="290"/>
      <c r="F174" s="290"/>
      <c r="G174" s="290"/>
      <c r="H174" s="27"/>
      <c r="I174" s="28"/>
      <c r="J174" s="28"/>
      <c r="K174" s="28"/>
      <c r="L174" s="31"/>
      <c r="M174" s="28"/>
      <c r="N174" s="36">
        <v>7368.93</v>
      </c>
      <c r="O174" s="28"/>
      <c r="P174" s="37">
        <v>22106.78</v>
      </c>
      <c r="GO174" s="25"/>
      <c r="GP174" s="25"/>
      <c r="GQ174" s="25"/>
      <c r="GR174" s="25"/>
      <c r="GS174" s="25"/>
      <c r="GT174" s="25"/>
      <c r="GU174" s="25"/>
      <c r="GV174" s="133"/>
      <c r="GW174" s="25" t="s">
        <v>145</v>
      </c>
      <c r="GX174" s="25"/>
    </row>
    <row r="175" spans="1:206" s="128" customFormat="1" ht="23.25" x14ac:dyDescent="0.25">
      <c r="A175" s="26" t="s">
        <v>238</v>
      </c>
      <c r="B175" s="152" t="s">
        <v>408</v>
      </c>
      <c r="C175" s="291" t="s">
        <v>409</v>
      </c>
      <c r="D175" s="291"/>
      <c r="E175" s="291"/>
      <c r="F175" s="291"/>
      <c r="G175" s="291"/>
      <c r="H175" s="27" t="s">
        <v>410</v>
      </c>
      <c r="I175" s="28">
        <v>2</v>
      </c>
      <c r="J175" s="29">
        <v>1</v>
      </c>
      <c r="K175" s="29">
        <v>2</v>
      </c>
      <c r="L175" s="31"/>
      <c r="M175" s="28"/>
      <c r="N175" s="32"/>
      <c r="O175" s="28"/>
      <c r="P175" s="33"/>
      <c r="Q175" s="220"/>
      <c r="R175" s="221"/>
      <c r="GO175" s="25"/>
      <c r="GP175" s="25" t="s">
        <v>409</v>
      </c>
      <c r="GQ175" s="25" t="s">
        <v>3</v>
      </c>
      <c r="GR175" s="25" t="s">
        <v>3</v>
      </c>
      <c r="GS175" s="25" t="s">
        <v>3</v>
      </c>
      <c r="GT175" s="25" t="s">
        <v>3</v>
      </c>
      <c r="GU175" s="25"/>
      <c r="GV175" s="133"/>
      <c r="GW175" s="25"/>
      <c r="GX175" s="25"/>
    </row>
    <row r="176" spans="1:206" s="128" customFormat="1" ht="15" x14ac:dyDescent="0.25">
      <c r="A176" s="34"/>
      <c r="B176" s="35"/>
      <c r="C176" s="290" t="s">
        <v>138</v>
      </c>
      <c r="D176" s="290"/>
      <c r="E176" s="290"/>
      <c r="F176" s="290"/>
      <c r="G176" s="290"/>
      <c r="H176" s="27"/>
      <c r="I176" s="28"/>
      <c r="J176" s="28"/>
      <c r="K176" s="28"/>
      <c r="L176" s="31"/>
      <c r="M176" s="28"/>
      <c r="N176" s="36"/>
      <c r="O176" s="28"/>
      <c r="P176" s="37">
        <v>907.19</v>
      </c>
      <c r="GO176" s="25"/>
      <c r="GP176" s="25"/>
      <c r="GQ176" s="25"/>
      <c r="GR176" s="25"/>
      <c r="GS176" s="25"/>
      <c r="GT176" s="25"/>
      <c r="GU176" s="25" t="s">
        <v>138</v>
      </c>
      <c r="GV176" s="133"/>
      <c r="GW176" s="25"/>
      <c r="GX176" s="25"/>
    </row>
    <row r="177" spans="1:206" s="128" customFormat="1" ht="15" x14ac:dyDescent="0.25">
      <c r="A177" s="38"/>
      <c r="B177" s="39"/>
      <c r="C177" s="289" t="s">
        <v>139</v>
      </c>
      <c r="D177" s="289"/>
      <c r="E177" s="289"/>
      <c r="F177" s="289"/>
      <c r="G177" s="289"/>
      <c r="H177" s="40"/>
      <c r="I177" s="41"/>
      <c r="J177" s="41"/>
      <c r="K177" s="41"/>
      <c r="L177" s="42"/>
      <c r="M177" s="41"/>
      <c r="N177" s="42"/>
      <c r="O177" s="41"/>
      <c r="P177" s="43">
        <v>907.19</v>
      </c>
      <c r="GO177" s="25"/>
      <c r="GP177" s="25"/>
      <c r="GQ177" s="25"/>
      <c r="GR177" s="25"/>
      <c r="GS177" s="25"/>
      <c r="GT177" s="25"/>
      <c r="GU177" s="25"/>
      <c r="GV177" s="133" t="s">
        <v>139</v>
      </c>
      <c r="GW177" s="25"/>
      <c r="GX177" s="25"/>
    </row>
    <row r="178" spans="1:206" s="128" customFormat="1" ht="23.25" x14ac:dyDescent="0.25">
      <c r="A178" s="38"/>
      <c r="B178" s="39" t="s">
        <v>261</v>
      </c>
      <c r="C178" s="289" t="s">
        <v>262</v>
      </c>
      <c r="D178" s="289"/>
      <c r="E178" s="289"/>
      <c r="F178" s="289"/>
      <c r="G178" s="289"/>
      <c r="H178" s="40" t="s">
        <v>142</v>
      </c>
      <c r="I178" s="44">
        <v>74</v>
      </c>
      <c r="J178" s="41"/>
      <c r="K178" s="44">
        <v>74</v>
      </c>
      <c r="L178" s="42"/>
      <c r="M178" s="41"/>
      <c r="N178" s="42"/>
      <c r="O178" s="41"/>
      <c r="P178" s="43">
        <v>671.32</v>
      </c>
      <c r="GO178" s="25"/>
      <c r="GP178" s="25"/>
      <c r="GQ178" s="25"/>
      <c r="GR178" s="25"/>
      <c r="GS178" s="25"/>
      <c r="GT178" s="25"/>
      <c r="GU178" s="25"/>
      <c r="GV178" s="133" t="s">
        <v>262</v>
      </c>
      <c r="GW178" s="25"/>
      <c r="GX178" s="25"/>
    </row>
    <row r="179" spans="1:206" s="128" customFormat="1" ht="23.25" x14ac:dyDescent="0.25">
      <c r="A179" s="38"/>
      <c r="B179" s="39" t="s">
        <v>263</v>
      </c>
      <c r="C179" s="289" t="s">
        <v>264</v>
      </c>
      <c r="D179" s="289"/>
      <c r="E179" s="289"/>
      <c r="F179" s="289"/>
      <c r="G179" s="289"/>
      <c r="H179" s="40" t="s">
        <v>142</v>
      </c>
      <c r="I179" s="44">
        <v>36</v>
      </c>
      <c r="J179" s="41"/>
      <c r="K179" s="44">
        <v>36</v>
      </c>
      <c r="L179" s="42"/>
      <c r="M179" s="41"/>
      <c r="N179" s="42"/>
      <c r="O179" s="41"/>
      <c r="P179" s="43">
        <v>326.58999999999997</v>
      </c>
      <c r="GO179" s="25"/>
      <c r="GP179" s="25"/>
      <c r="GQ179" s="25"/>
      <c r="GR179" s="25"/>
      <c r="GS179" s="25"/>
      <c r="GT179" s="25"/>
      <c r="GU179" s="25"/>
      <c r="GV179" s="133" t="s">
        <v>264</v>
      </c>
      <c r="GW179" s="25"/>
      <c r="GX179" s="25"/>
    </row>
    <row r="180" spans="1:206" s="128" customFormat="1" ht="15" x14ac:dyDescent="0.25">
      <c r="A180" s="45"/>
      <c r="B180" s="46"/>
      <c r="C180" s="290" t="s">
        <v>145</v>
      </c>
      <c r="D180" s="290"/>
      <c r="E180" s="290"/>
      <c r="F180" s="290"/>
      <c r="G180" s="290"/>
      <c r="H180" s="27"/>
      <c r="I180" s="28"/>
      <c r="J180" s="28"/>
      <c r="K180" s="28"/>
      <c r="L180" s="31"/>
      <c r="M180" s="28"/>
      <c r="N180" s="54">
        <v>952.55</v>
      </c>
      <c r="O180" s="28"/>
      <c r="P180" s="37">
        <v>1905.1</v>
      </c>
      <c r="GO180" s="25"/>
      <c r="GP180" s="25"/>
      <c r="GQ180" s="25"/>
      <c r="GR180" s="25"/>
      <c r="GS180" s="25"/>
      <c r="GT180" s="25"/>
      <c r="GU180" s="25"/>
      <c r="GV180" s="133"/>
      <c r="GW180" s="25" t="s">
        <v>145</v>
      </c>
      <c r="GX180" s="25"/>
    </row>
    <row r="181" spans="1:206" s="128" customFormat="1" ht="33.75" x14ac:dyDescent="0.25">
      <c r="A181" s="26" t="s">
        <v>242</v>
      </c>
      <c r="B181" s="152" t="s">
        <v>411</v>
      </c>
      <c r="C181" s="291" t="s">
        <v>412</v>
      </c>
      <c r="D181" s="291"/>
      <c r="E181" s="291"/>
      <c r="F181" s="291"/>
      <c r="G181" s="291"/>
      <c r="H181" s="27" t="s">
        <v>413</v>
      </c>
      <c r="I181" s="28">
        <v>0.06</v>
      </c>
      <c r="J181" s="29">
        <v>1</v>
      </c>
      <c r="K181" s="55">
        <v>0.06</v>
      </c>
      <c r="L181" s="31"/>
      <c r="M181" s="28"/>
      <c r="N181" s="32"/>
      <c r="O181" s="28"/>
      <c r="P181" s="33"/>
      <c r="Q181" s="220"/>
      <c r="R181" s="221"/>
      <c r="GO181" s="25"/>
      <c r="GP181" s="25" t="s">
        <v>412</v>
      </c>
      <c r="GQ181" s="25" t="s">
        <v>3</v>
      </c>
      <c r="GR181" s="25" t="s">
        <v>3</v>
      </c>
      <c r="GS181" s="25" t="s">
        <v>3</v>
      </c>
      <c r="GT181" s="25" t="s">
        <v>3</v>
      </c>
      <c r="GU181" s="25"/>
      <c r="GV181" s="133"/>
      <c r="GW181" s="25"/>
      <c r="GX181" s="25"/>
    </row>
    <row r="182" spans="1:206" s="128" customFormat="1" ht="15" x14ac:dyDescent="0.25">
      <c r="A182" s="34"/>
      <c r="B182" s="35"/>
      <c r="C182" s="290" t="s">
        <v>138</v>
      </c>
      <c r="D182" s="290"/>
      <c r="E182" s="290"/>
      <c r="F182" s="290"/>
      <c r="G182" s="290"/>
      <c r="H182" s="27"/>
      <c r="I182" s="28"/>
      <c r="J182" s="28"/>
      <c r="K182" s="28"/>
      <c r="L182" s="31"/>
      <c r="M182" s="28"/>
      <c r="N182" s="36"/>
      <c r="O182" s="28"/>
      <c r="P182" s="37">
        <v>352.72</v>
      </c>
      <c r="GO182" s="25"/>
      <c r="GP182" s="25"/>
      <c r="GQ182" s="25"/>
      <c r="GR182" s="25"/>
      <c r="GS182" s="25"/>
      <c r="GT182" s="25"/>
      <c r="GU182" s="25" t="s">
        <v>138</v>
      </c>
      <c r="GV182" s="133"/>
      <c r="GW182" s="25"/>
      <c r="GX182" s="25"/>
    </row>
    <row r="183" spans="1:206" s="128" customFormat="1" ht="15" x14ac:dyDescent="0.25">
      <c r="A183" s="38"/>
      <c r="B183" s="39"/>
      <c r="C183" s="289" t="s">
        <v>139</v>
      </c>
      <c r="D183" s="289"/>
      <c r="E183" s="289"/>
      <c r="F183" s="289"/>
      <c r="G183" s="289"/>
      <c r="H183" s="40"/>
      <c r="I183" s="41"/>
      <c r="J183" s="41"/>
      <c r="K183" s="41"/>
      <c r="L183" s="42"/>
      <c r="M183" s="41"/>
      <c r="N183" s="42"/>
      <c r="O183" s="41"/>
      <c r="P183" s="43">
        <v>352.72</v>
      </c>
      <c r="GO183" s="25"/>
      <c r="GP183" s="25"/>
      <c r="GQ183" s="25"/>
      <c r="GR183" s="25"/>
      <c r="GS183" s="25"/>
      <c r="GT183" s="25"/>
      <c r="GU183" s="25"/>
      <c r="GV183" s="133" t="s">
        <v>139</v>
      </c>
      <c r="GW183" s="25"/>
      <c r="GX183" s="25"/>
    </row>
    <row r="184" spans="1:206" s="128" customFormat="1" ht="23.25" x14ac:dyDescent="0.25">
      <c r="A184" s="38"/>
      <c r="B184" s="39" t="s">
        <v>261</v>
      </c>
      <c r="C184" s="289" t="s">
        <v>262</v>
      </c>
      <c r="D184" s="289"/>
      <c r="E184" s="289"/>
      <c r="F184" s="289"/>
      <c r="G184" s="289"/>
      <c r="H184" s="40" t="s">
        <v>142</v>
      </c>
      <c r="I184" s="44">
        <v>74</v>
      </c>
      <c r="J184" s="41"/>
      <c r="K184" s="44">
        <v>74</v>
      </c>
      <c r="L184" s="42"/>
      <c r="M184" s="41"/>
      <c r="N184" s="42"/>
      <c r="O184" s="41"/>
      <c r="P184" s="43">
        <v>261.01</v>
      </c>
      <c r="GO184" s="25"/>
      <c r="GP184" s="25"/>
      <c r="GQ184" s="25"/>
      <c r="GR184" s="25"/>
      <c r="GS184" s="25"/>
      <c r="GT184" s="25"/>
      <c r="GU184" s="25"/>
      <c r="GV184" s="133" t="s">
        <v>262</v>
      </c>
      <c r="GW184" s="25"/>
      <c r="GX184" s="25"/>
    </row>
    <row r="185" spans="1:206" s="128" customFormat="1" ht="23.25" x14ac:dyDescent="0.25">
      <c r="A185" s="38"/>
      <c r="B185" s="39" t="s">
        <v>263</v>
      </c>
      <c r="C185" s="289" t="s">
        <v>264</v>
      </c>
      <c r="D185" s="289"/>
      <c r="E185" s="289"/>
      <c r="F185" s="289"/>
      <c r="G185" s="289"/>
      <c r="H185" s="40" t="s">
        <v>142</v>
      </c>
      <c r="I185" s="44">
        <v>36</v>
      </c>
      <c r="J185" s="41"/>
      <c r="K185" s="44">
        <v>36</v>
      </c>
      <c r="L185" s="42"/>
      <c r="M185" s="41"/>
      <c r="N185" s="42"/>
      <c r="O185" s="41"/>
      <c r="P185" s="43">
        <v>126.98</v>
      </c>
      <c r="GO185" s="25"/>
      <c r="GP185" s="25"/>
      <c r="GQ185" s="25"/>
      <c r="GR185" s="25"/>
      <c r="GS185" s="25"/>
      <c r="GT185" s="25"/>
      <c r="GU185" s="25"/>
      <c r="GV185" s="133" t="s">
        <v>264</v>
      </c>
      <c r="GW185" s="25"/>
      <c r="GX185" s="25"/>
    </row>
    <row r="186" spans="1:206" s="128" customFormat="1" ht="15" x14ac:dyDescent="0.25">
      <c r="A186" s="45"/>
      <c r="B186" s="46"/>
      <c r="C186" s="290" t="s">
        <v>145</v>
      </c>
      <c r="D186" s="290"/>
      <c r="E186" s="290"/>
      <c r="F186" s="290"/>
      <c r="G186" s="290"/>
      <c r="H186" s="27"/>
      <c r="I186" s="28"/>
      <c r="J186" s="28"/>
      <c r="K186" s="28"/>
      <c r="L186" s="31"/>
      <c r="M186" s="28"/>
      <c r="N186" s="36">
        <v>12345.17</v>
      </c>
      <c r="O186" s="28"/>
      <c r="P186" s="52">
        <v>740.71</v>
      </c>
      <c r="GO186" s="25"/>
      <c r="GP186" s="25"/>
      <c r="GQ186" s="25"/>
      <c r="GR186" s="25"/>
      <c r="GS186" s="25"/>
      <c r="GT186" s="25"/>
      <c r="GU186" s="25"/>
      <c r="GV186" s="133"/>
      <c r="GW186" s="25" t="s">
        <v>145</v>
      </c>
      <c r="GX186" s="25"/>
    </row>
    <row r="187" spans="1:206" s="128" customFormat="1" ht="23.25" x14ac:dyDescent="0.25">
      <c r="A187" s="26" t="s">
        <v>253</v>
      </c>
      <c r="B187" s="152" t="s">
        <v>414</v>
      </c>
      <c r="C187" s="291" t="s">
        <v>415</v>
      </c>
      <c r="D187" s="291"/>
      <c r="E187" s="291"/>
      <c r="F187" s="291"/>
      <c r="G187" s="291"/>
      <c r="H187" s="27" t="s">
        <v>410</v>
      </c>
      <c r="I187" s="28">
        <v>1</v>
      </c>
      <c r="J187" s="29">
        <v>1</v>
      </c>
      <c r="K187" s="29">
        <v>1</v>
      </c>
      <c r="L187" s="31"/>
      <c r="M187" s="28"/>
      <c r="N187" s="32"/>
      <c r="O187" s="28"/>
      <c r="P187" s="33"/>
      <c r="Q187" s="220"/>
      <c r="R187" s="221"/>
      <c r="GO187" s="25"/>
      <c r="GP187" s="25" t="s">
        <v>415</v>
      </c>
      <c r="GQ187" s="25" t="s">
        <v>3</v>
      </c>
      <c r="GR187" s="25" t="s">
        <v>3</v>
      </c>
      <c r="GS187" s="25" t="s">
        <v>3</v>
      </c>
      <c r="GT187" s="25" t="s">
        <v>3</v>
      </c>
      <c r="GU187" s="25"/>
      <c r="GV187" s="133"/>
      <c r="GW187" s="25"/>
      <c r="GX187" s="25"/>
    </row>
    <row r="188" spans="1:206" s="128" customFormat="1" ht="15" x14ac:dyDescent="0.25">
      <c r="A188" s="34"/>
      <c r="B188" s="35"/>
      <c r="C188" s="290" t="s">
        <v>138</v>
      </c>
      <c r="D188" s="290"/>
      <c r="E188" s="290"/>
      <c r="F188" s="290"/>
      <c r="G188" s="290"/>
      <c r="H188" s="27"/>
      <c r="I188" s="28"/>
      <c r="J188" s="28"/>
      <c r="K188" s="28"/>
      <c r="L188" s="31"/>
      <c r="M188" s="28"/>
      <c r="N188" s="36"/>
      <c r="O188" s="28"/>
      <c r="P188" s="37">
        <v>734.83</v>
      </c>
      <c r="GO188" s="25"/>
      <c r="GP188" s="25"/>
      <c r="GQ188" s="25"/>
      <c r="GR188" s="25"/>
      <c r="GS188" s="25"/>
      <c r="GT188" s="25"/>
      <c r="GU188" s="25" t="s">
        <v>138</v>
      </c>
      <c r="GV188" s="133"/>
      <c r="GW188" s="25"/>
      <c r="GX188" s="25"/>
    </row>
    <row r="189" spans="1:206" s="128" customFormat="1" ht="15" x14ac:dyDescent="0.25">
      <c r="A189" s="38"/>
      <c r="B189" s="39"/>
      <c r="C189" s="289" t="s">
        <v>139</v>
      </c>
      <c r="D189" s="289"/>
      <c r="E189" s="289"/>
      <c r="F189" s="289"/>
      <c r="G189" s="289"/>
      <c r="H189" s="40"/>
      <c r="I189" s="41"/>
      <c r="J189" s="41"/>
      <c r="K189" s="41"/>
      <c r="L189" s="42"/>
      <c r="M189" s="41"/>
      <c r="N189" s="42"/>
      <c r="O189" s="41"/>
      <c r="P189" s="43">
        <v>734.83</v>
      </c>
      <c r="GO189" s="25"/>
      <c r="GP189" s="25"/>
      <c r="GQ189" s="25"/>
      <c r="GR189" s="25"/>
      <c r="GS189" s="25"/>
      <c r="GT189" s="25"/>
      <c r="GU189" s="25"/>
      <c r="GV189" s="133" t="s">
        <v>139</v>
      </c>
      <c r="GW189" s="25"/>
      <c r="GX189" s="25"/>
    </row>
    <row r="190" spans="1:206" s="128" customFormat="1" ht="23.25" x14ac:dyDescent="0.25">
      <c r="A190" s="38"/>
      <c r="B190" s="39" t="s">
        <v>261</v>
      </c>
      <c r="C190" s="289" t="s">
        <v>262</v>
      </c>
      <c r="D190" s="289"/>
      <c r="E190" s="289"/>
      <c r="F190" s="289"/>
      <c r="G190" s="289"/>
      <c r="H190" s="40" t="s">
        <v>142</v>
      </c>
      <c r="I190" s="44">
        <v>74</v>
      </c>
      <c r="J190" s="41"/>
      <c r="K190" s="44">
        <v>74</v>
      </c>
      <c r="L190" s="42"/>
      <c r="M190" s="41"/>
      <c r="N190" s="42"/>
      <c r="O190" s="41"/>
      <c r="P190" s="43">
        <v>543.77</v>
      </c>
      <c r="GO190" s="25"/>
      <c r="GP190" s="25"/>
      <c r="GQ190" s="25"/>
      <c r="GR190" s="25"/>
      <c r="GS190" s="25"/>
      <c r="GT190" s="25"/>
      <c r="GU190" s="25"/>
      <c r="GV190" s="133" t="s">
        <v>262</v>
      </c>
      <c r="GW190" s="25"/>
      <c r="GX190" s="25"/>
    </row>
    <row r="191" spans="1:206" s="128" customFormat="1" ht="23.25" x14ac:dyDescent="0.25">
      <c r="A191" s="38"/>
      <c r="B191" s="39" t="s">
        <v>263</v>
      </c>
      <c r="C191" s="289" t="s">
        <v>264</v>
      </c>
      <c r="D191" s="289"/>
      <c r="E191" s="289"/>
      <c r="F191" s="289"/>
      <c r="G191" s="289"/>
      <c r="H191" s="40" t="s">
        <v>142</v>
      </c>
      <c r="I191" s="44">
        <v>36</v>
      </c>
      <c r="J191" s="41"/>
      <c r="K191" s="44">
        <v>36</v>
      </c>
      <c r="L191" s="42"/>
      <c r="M191" s="41"/>
      <c r="N191" s="42"/>
      <c r="O191" s="41"/>
      <c r="P191" s="43">
        <v>264.54000000000002</v>
      </c>
      <c r="GO191" s="25"/>
      <c r="GP191" s="25"/>
      <c r="GQ191" s="25"/>
      <c r="GR191" s="25"/>
      <c r="GS191" s="25"/>
      <c r="GT191" s="25"/>
      <c r="GU191" s="25"/>
      <c r="GV191" s="133" t="s">
        <v>264</v>
      </c>
      <c r="GW191" s="25"/>
      <c r="GX191" s="25"/>
    </row>
    <row r="192" spans="1:206" s="128" customFormat="1" ht="15" x14ac:dyDescent="0.25">
      <c r="A192" s="45"/>
      <c r="B192" s="46"/>
      <c r="C192" s="290" t="s">
        <v>145</v>
      </c>
      <c r="D192" s="290"/>
      <c r="E192" s="290"/>
      <c r="F192" s="290"/>
      <c r="G192" s="290"/>
      <c r="H192" s="27"/>
      <c r="I192" s="28"/>
      <c r="J192" s="28"/>
      <c r="K192" s="28"/>
      <c r="L192" s="31"/>
      <c r="M192" s="28"/>
      <c r="N192" s="36">
        <v>1543.14</v>
      </c>
      <c r="O192" s="28"/>
      <c r="P192" s="37">
        <v>1543.14</v>
      </c>
      <c r="GO192" s="25"/>
      <c r="GP192" s="25"/>
      <c r="GQ192" s="25"/>
      <c r="GR192" s="25"/>
      <c r="GS192" s="25"/>
      <c r="GT192" s="25"/>
      <c r="GU192" s="25"/>
      <c r="GV192" s="133"/>
      <c r="GW192" s="25" t="s">
        <v>145</v>
      </c>
      <c r="GX192" s="25"/>
    </row>
    <row r="193" spans="1:208" s="128" customFormat="1" ht="34.5" x14ac:dyDescent="0.25">
      <c r="A193" s="26" t="s">
        <v>258</v>
      </c>
      <c r="B193" s="152" t="s">
        <v>274</v>
      </c>
      <c r="C193" s="291" t="s">
        <v>275</v>
      </c>
      <c r="D193" s="291"/>
      <c r="E193" s="291"/>
      <c r="F193" s="291"/>
      <c r="G193" s="291"/>
      <c r="H193" s="27" t="s">
        <v>276</v>
      </c>
      <c r="I193" s="28">
        <v>8</v>
      </c>
      <c r="J193" s="29">
        <v>1</v>
      </c>
      <c r="K193" s="29">
        <v>8</v>
      </c>
      <c r="L193" s="31"/>
      <c r="M193" s="28"/>
      <c r="N193" s="57">
        <v>1547.4</v>
      </c>
      <c r="O193" s="28"/>
      <c r="P193" s="37">
        <v>15518.72</v>
      </c>
      <c r="Q193" s="220"/>
      <c r="R193" s="221"/>
      <c r="GO193" s="25"/>
      <c r="GP193" s="25" t="s">
        <v>275</v>
      </c>
      <c r="GQ193" s="25" t="s">
        <v>3</v>
      </c>
      <c r="GR193" s="25" t="s">
        <v>3</v>
      </c>
      <c r="GS193" s="25" t="s">
        <v>3</v>
      </c>
      <c r="GT193" s="25" t="s">
        <v>3</v>
      </c>
      <c r="GU193" s="25"/>
      <c r="GV193" s="133"/>
      <c r="GW193" s="25"/>
      <c r="GX193" s="25"/>
    </row>
    <row r="194" spans="1:208" s="128" customFormat="1" ht="15" x14ac:dyDescent="0.25">
      <c r="A194" s="34"/>
      <c r="B194" s="35"/>
      <c r="C194" s="290" t="s">
        <v>138</v>
      </c>
      <c r="D194" s="290"/>
      <c r="E194" s="290"/>
      <c r="F194" s="290"/>
      <c r="G194" s="290"/>
      <c r="H194" s="27"/>
      <c r="I194" s="28"/>
      <c r="J194" s="28"/>
      <c r="K194" s="28"/>
      <c r="L194" s="31"/>
      <c r="M194" s="28"/>
      <c r="N194" s="36"/>
      <c r="O194" s="28"/>
      <c r="P194" s="37">
        <v>15518.72</v>
      </c>
      <c r="GO194" s="25"/>
      <c r="GP194" s="25"/>
      <c r="GQ194" s="25"/>
      <c r="GR194" s="25"/>
      <c r="GS194" s="25"/>
      <c r="GT194" s="25"/>
      <c r="GU194" s="25" t="s">
        <v>138</v>
      </c>
      <c r="GV194" s="133"/>
      <c r="GW194" s="25"/>
      <c r="GX194" s="25"/>
    </row>
    <row r="195" spans="1:208" s="128" customFormat="1" ht="15" x14ac:dyDescent="0.25">
      <c r="A195" s="38"/>
      <c r="B195" s="39"/>
      <c r="C195" s="289" t="s">
        <v>139</v>
      </c>
      <c r="D195" s="289"/>
      <c r="E195" s="289"/>
      <c r="F195" s="289"/>
      <c r="G195" s="289"/>
      <c r="H195" s="40"/>
      <c r="I195" s="41"/>
      <c r="J195" s="41"/>
      <c r="K195" s="41"/>
      <c r="L195" s="42"/>
      <c r="M195" s="41"/>
      <c r="N195" s="42"/>
      <c r="O195" s="41"/>
      <c r="P195" s="51">
        <v>3139.52</v>
      </c>
      <c r="GO195" s="25"/>
      <c r="GP195" s="25"/>
      <c r="GQ195" s="25"/>
      <c r="GR195" s="25"/>
      <c r="GS195" s="25"/>
      <c r="GT195" s="25"/>
      <c r="GU195" s="25"/>
      <c r="GV195" s="133" t="s">
        <v>139</v>
      </c>
      <c r="GW195" s="25"/>
      <c r="GX195" s="25"/>
    </row>
    <row r="196" spans="1:208" s="128" customFormat="1" ht="15" x14ac:dyDescent="0.25">
      <c r="A196" s="38"/>
      <c r="B196" s="39" t="s">
        <v>277</v>
      </c>
      <c r="C196" s="289" t="s">
        <v>278</v>
      </c>
      <c r="D196" s="289"/>
      <c r="E196" s="289"/>
      <c r="F196" s="289"/>
      <c r="G196" s="289"/>
      <c r="H196" s="40" t="s">
        <v>142</v>
      </c>
      <c r="I196" s="44">
        <v>100</v>
      </c>
      <c r="J196" s="41"/>
      <c r="K196" s="44">
        <v>100</v>
      </c>
      <c r="L196" s="42"/>
      <c r="M196" s="41"/>
      <c r="N196" s="42"/>
      <c r="O196" s="41"/>
      <c r="P196" s="51">
        <v>3139.52</v>
      </c>
      <c r="GO196" s="25"/>
      <c r="GP196" s="25"/>
      <c r="GQ196" s="25"/>
      <c r="GR196" s="25"/>
      <c r="GS196" s="25"/>
      <c r="GT196" s="25"/>
      <c r="GU196" s="25"/>
      <c r="GV196" s="133" t="s">
        <v>278</v>
      </c>
      <c r="GW196" s="25"/>
      <c r="GX196" s="25"/>
    </row>
    <row r="197" spans="1:208" s="128" customFormat="1" ht="15" x14ac:dyDescent="0.25">
      <c r="A197" s="38"/>
      <c r="B197" s="39" t="s">
        <v>279</v>
      </c>
      <c r="C197" s="289" t="s">
        <v>280</v>
      </c>
      <c r="D197" s="289"/>
      <c r="E197" s="289"/>
      <c r="F197" s="289"/>
      <c r="G197" s="289"/>
      <c r="H197" s="40" t="s">
        <v>142</v>
      </c>
      <c r="I197" s="44">
        <v>88</v>
      </c>
      <c r="J197" s="41"/>
      <c r="K197" s="44">
        <v>88</v>
      </c>
      <c r="L197" s="42"/>
      <c r="M197" s="41"/>
      <c r="N197" s="42"/>
      <c r="O197" s="41"/>
      <c r="P197" s="51">
        <v>2762.78</v>
      </c>
      <c r="GO197" s="25"/>
      <c r="GP197" s="25"/>
      <c r="GQ197" s="25"/>
      <c r="GR197" s="25"/>
      <c r="GS197" s="25"/>
      <c r="GT197" s="25"/>
      <c r="GU197" s="25"/>
      <c r="GV197" s="133" t="s">
        <v>280</v>
      </c>
      <c r="GW197" s="25"/>
      <c r="GX197" s="25"/>
    </row>
    <row r="198" spans="1:208" s="128" customFormat="1" ht="15" x14ac:dyDescent="0.25">
      <c r="A198" s="45"/>
      <c r="B198" s="46"/>
      <c r="C198" s="290" t="s">
        <v>145</v>
      </c>
      <c r="D198" s="290"/>
      <c r="E198" s="290"/>
      <c r="F198" s="290"/>
      <c r="G198" s="290"/>
      <c r="H198" s="27"/>
      <c r="I198" s="28"/>
      <c r="J198" s="28"/>
      <c r="K198" s="28"/>
      <c r="L198" s="31"/>
      <c r="M198" s="28"/>
      <c r="N198" s="31"/>
      <c r="O198" s="28"/>
      <c r="P198" s="37">
        <v>21421.02</v>
      </c>
      <c r="GO198" s="25"/>
      <c r="GP198" s="25"/>
      <c r="GQ198" s="25"/>
      <c r="GR198" s="25"/>
      <c r="GS198" s="25"/>
      <c r="GT198" s="25"/>
      <c r="GU198" s="25"/>
      <c r="GV198" s="133"/>
      <c r="GW198" s="25" t="s">
        <v>145</v>
      </c>
      <c r="GX198" s="25"/>
    </row>
    <row r="199" spans="1:208" s="128" customFormat="1" ht="1.5" customHeight="1" x14ac:dyDescent="0.25">
      <c r="A199" s="47"/>
      <c r="B199" s="59"/>
      <c r="C199" s="59"/>
      <c r="D199" s="59"/>
      <c r="E199" s="59"/>
      <c r="F199" s="48"/>
      <c r="G199" s="48"/>
      <c r="H199" s="48"/>
      <c r="I199" s="48"/>
      <c r="J199" s="49"/>
      <c r="K199" s="48"/>
      <c r="L199" s="49"/>
      <c r="M199" s="60"/>
      <c r="N199" s="49"/>
      <c r="O199" s="61"/>
      <c r="P199" s="62"/>
      <c r="Q199" s="63"/>
      <c r="R199" s="64"/>
      <c r="GO199" s="25"/>
      <c r="GP199" s="25"/>
      <c r="GQ199" s="25"/>
      <c r="GR199" s="25"/>
      <c r="GS199" s="25"/>
      <c r="GT199" s="25"/>
      <c r="GU199" s="25"/>
      <c r="GV199" s="133"/>
      <c r="GW199" s="25"/>
      <c r="GX199" s="25"/>
    </row>
    <row r="200" spans="1:208" s="128" customFormat="1" ht="15" x14ac:dyDescent="0.25">
      <c r="A200" s="34"/>
      <c r="B200" s="65"/>
      <c r="C200" s="288" t="s">
        <v>416</v>
      </c>
      <c r="D200" s="288"/>
      <c r="E200" s="288"/>
      <c r="F200" s="288"/>
      <c r="G200" s="288"/>
      <c r="H200" s="288"/>
      <c r="I200" s="288"/>
      <c r="J200" s="288"/>
      <c r="K200" s="288"/>
      <c r="L200" s="288"/>
      <c r="M200" s="288"/>
      <c r="N200" s="288"/>
      <c r="O200" s="288"/>
      <c r="P200" s="66">
        <v>58421.38</v>
      </c>
      <c r="Q200" s="63"/>
      <c r="R200" s="64"/>
      <c r="GO200" s="25"/>
      <c r="GP200" s="25"/>
      <c r="GQ200" s="25"/>
      <c r="GR200" s="25"/>
      <c r="GS200" s="25"/>
      <c r="GT200" s="25"/>
      <c r="GU200" s="25"/>
      <c r="GV200" s="133"/>
      <c r="GW200" s="25"/>
      <c r="GX200" s="25" t="s">
        <v>416</v>
      </c>
    </row>
    <row r="201" spans="1:208" s="128" customFormat="1" ht="1.5" customHeight="1" x14ac:dyDescent="0.2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9"/>
      <c r="O201" s="70"/>
      <c r="P201" s="71"/>
      <c r="Q201" s="63"/>
      <c r="R201" s="64"/>
    </row>
    <row r="202" spans="1:208" s="128" customFormat="1" ht="15" x14ac:dyDescent="0.25">
      <c r="A202" s="34"/>
      <c r="B202" s="65"/>
      <c r="C202" s="288" t="s">
        <v>282</v>
      </c>
      <c r="D202" s="288"/>
      <c r="E202" s="288"/>
      <c r="F202" s="288"/>
      <c r="G202" s="288"/>
      <c r="H202" s="288"/>
      <c r="I202" s="288"/>
      <c r="J202" s="288"/>
      <c r="K202" s="288"/>
      <c r="L202" s="288"/>
      <c r="M202" s="288"/>
      <c r="N202" s="288"/>
      <c r="O202" s="288"/>
      <c r="P202" s="72"/>
      <c r="Q202" s="63"/>
      <c r="R202" s="64"/>
      <c r="GY202" s="25" t="s">
        <v>282</v>
      </c>
    </row>
    <row r="203" spans="1:208" s="128" customFormat="1" ht="15" x14ac:dyDescent="0.25">
      <c r="A203" s="34"/>
      <c r="B203" s="35"/>
      <c r="C203" s="287" t="s">
        <v>283</v>
      </c>
      <c r="D203" s="287"/>
      <c r="E203" s="287"/>
      <c r="F203" s="287"/>
      <c r="G203" s="287"/>
      <c r="H203" s="287"/>
      <c r="I203" s="287"/>
      <c r="J203" s="287"/>
      <c r="K203" s="287"/>
      <c r="L203" s="287"/>
      <c r="M203" s="287"/>
      <c r="N203" s="287"/>
      <c r="O203" s="287"/>
      <c r="P203" s="73">
        <v>279446.11</v>
      </c>
      <c r="Q203" s="74"/>
      <c r="R203" s="75"/>
      <c r="GY203" s="25"/>
      <c r="GZ203" s="76" t="s">
        <v>283</v>
      </c>
    </row>
    <row r="204" spans="1:208" s="128" customFormat="1" ht="15" x14ac:dyDescent="0.25">
      <c r="A204" s="34"/>
      <c r="B204" s="35"/>
      <c r="C204" s="287" t="s">
        <v>448</v>
      </c>
      <c r="D204" s="287"/>
      <c r="E204" s="287"/>
      <c r="F204" s="287"/>
      <c r="G204" s="287"/>
      <c r="H204" s="287"/>
      <c r="I204" s="287"/>
      <c r="J204" s="287"/>
      <c r="K204" s="287"/>
      <c r="L204" s="287"/>
      <c r="M204" s="287"/>
      <c r="N204" s="287"/>
      <c r="O204" s="287"/>
      <c r="P204" s="77"/>
      <c r="Q204" s="74"/>
      <c r="R204" s="75"/>
      <c r="GY204" s="25"/>
      <c r="GZ204" s="76" t="s">
        <v>448</v>
      </c>
    </row>
    <row r="205" spans="1:208" s="128" customFormat="1" ht="15" x14ac:dyDescent="0.25">
      <c r="A205" s="34"/>
      <c r="B205" s="35"/>
      <c r="C205" s="287" t="s">
        <v>456</v>
      </c>
      <c r="D205" s="287"/>
      <c r="E205" s="287"/>
      <c r="F205" s="287"/>
      <c r="G205" s="287"/>
      <c r="H205" s="287"/>
      <c r="I205" s="287"/>
      <c r="J205" s="287"/>
      <c r="K205" s="287"/>
      <c r="L205" s="287"/>
      <c r="M205" s="287"/>
      <c r="N205" s="287"/>
      <c r="O205" s="287"/>
      <c r="P205" s="73">
        <v>112594.11</v>
      </c>
      <c r="Q205" s="74"/>
      <c r="R205" s="75"/>
      <c r="GY205" s="25"/>
      <c r="GZ205" s="76" t="s">
        <v>456</v>
      </c>
    </row>
    <row r="206" spans="1:208" s="128" customFormat="1" ht="15" x14ac:dyDescent="0.25">
      <c r="A206" s="34"/>
      <c r="B206" s="35"/>
      <c r="C206" s="287" t="s">
        <v>455</v>
      </c>
      <c r="D206" s="287"/>
      <c r="E206" s="287"/>
      <c r="F206" s="287"/>
      <c r="G206" s="287"/>
      <c r="H206" s="287"/>
      <c r="I206" s="287"/>
      <c r="J206" s="287"/>
      <c r="K206" s="287"/>
      <c r="L206" s="287"/>
      <c r="M206" s="287"/>
      <c r="N206" s="287"/>
      <c r="O206" s="287"/>
      <c r="P206" s="73">
        <v>69582.679999999993</v>
      </c>
      <c r="Q206" s="74"/>
      <c r="R206" s="75"/>
      <c r="GY206" s="25"/>
      <c r="GZ206" s="76" t="s">
        <v>455</v>
      </c>
    </row>
    <row r="207" spans="1:208" s="128" customFormat="1" ht="15" x14ac:dyDescent="0.25">
      <c r="A207" s="34"/>
      <c r="B207" s="35"/>
      <c r="C207" s="287" t="s">
        <v>454</v>
      </c>
      <c r="D207" s="287"/>
      <c r="E207" s="287"/>
      <c r="F207" s="287"/>
      <c r="G207" s="287"/>
      <c r="H207" s="287"/>
      <c r="I207" s="287"/>
      <c r="J207" s="287"/>
      <c r="K207" s="287"/>
      <c r="L207" s="287"/>
      <c r="M207" s="287"/>
      <c r="N207" s="287"/>
      <c r="O207" s="287"/>
      <c r="P207" s="73">
        <v>23776.66</v>
      </c>
      <c r="Q207" s="74"/>
      <c r="R207" s="75"/>
      <c r="GY207" s="25"/>
      <c r="GZ207" s="76" t="s">
        <v>454</v>
      </c>
    </row>
    <row r="208" spans="1:208" s="128" customFormat="1" ht="15" x14ac:dyDescent="0.25">
      <c r="A208" s="34"/>
      <c r="B208" s="35"/>
      <c r="C208" s="287" t="s">
        <v>453</v>
      </c>
      <c r="D208" s="287"/>
      <c r="E208" s="287"/>
      <c r="F208" s="287"/>
      <c r="G208" s="287"/>
      <c r="H208" s="287"/>
      <c r="I208" s="287"/>
      <c r="J208" s="287"/>
      <c r="K208" s="287"/>
      <c r="L208" s="287"/>
      <c r="M208" s="287"/>
      <c r="N208" s="287"/>
      <c r="O208" s="287"/>
      <c r="P208" s="73">
        <v>70308.399999999994</v>
      </c>
      <c r="Q208" s="74"/>
      <c r="R208" s="75"/>
      <c r="GY208" s="25"/>
      <c r="GZ208" s="76" t="s">
        <v>453</v>
      </c>
    </row>
    <row r="209" spans="1:208" s="128" customFormat="1" ht="15" x14ac:dyDescent="0.25">
      <c r="A209" s="34"/>
      <c r="B209" s="35"/>
      <c r="C209" s="287" t="s">
        <v>452</v>
      </c>
      <c r="D209" s="287"/>
      <c r="E209" s="287"/>
      <c r="F209" s="287"/>
      <c r="G209" s="287"/>
      <c r="H209" s="287"/>
      <c r="I209" s="287"/>
      <c r="J209" s="287"/>
      <c r="K209" s="287"/>
      <c r="L209" s="287"/>
      <c r="M209" s="287"/>
      <c r="N209" s="287"/>
      <c r="O209" s="287"/>
      <c r="P209" s="73">
        <v>3184.26</v>
      </c>
      <c r="Q209" s="74"/>
      <c r="R209" s="75"/>
      <c r="GY209" s="25"/>
      <c r="GZ209" s="76" t="s">
        <v>452</v>
      </c>
    </row>
    <row r="210" spans="1:208" s="128" customFormat="1" ht="15" x14ac:dyDescent="0.25">
      <c r="A210" s="34"/>
      <c r="B210" s="35"/>
      <c r="C210" s="287" t="s">
        <v>284</v>
      </c>
      <c r="D210" s="287"/>
      <c r="E210" s="287"/>
      <c r="F210" s="287"/>
      <c r="G210" s="287"/>
      <c r="H210" s="287"/>
      <c r="I210" s="287"/>
      <c r="J210" s="287"/>
      <c r="K210" s="287"/>
      <c r="L210" s="287"/>
      <c r="M210" s="287"/>
      <c r="N210" s="287"/>
      <c r="O210" s="287"/>
      <c r="P210" s="73">
        <v>364286.91</v>
      </c>
      <c r="Q210" s="74"/>
      <c r="R210" s="75"/>
      <c r="GY210" s="25"/>
      <c r="GZ210" s="76" t="s">
        <v>284</v>
      </c>
    </row>
    <row r="211" spans="1:208" s="128" customFormat="1" ht="15" x14ac:dyDescent="0.25">
      <c r="A211" s="34"/>
      <c r="B211" s="35"/>
      <c r="C211" s="287" t="s">
        <v>451</v>
      </c>
      <c r="D211" s="287"/>
      <c r="E211" s="287"/>
      <c r="F211" s="287"/>
      <c r="G211" s="287"/>
      <c r="H211" s="287"/>
      <c r="I211" s="287"/>
      <c r="J211" s="287"/>
      <c r="K211" s="287"/>
      <c r="L211" s="287"/>
      <c r="M211" s="287"/>
      <c r="N211" s="287"/>
      <c r="O211" s="287"/>
      <c r="P211" s="73">
        <v>361102.65</v>
      </c>
      <c r="Q211" s="74"/>
      <c r="R211" s="75"/>
      <c r="GY211" s="25"/>
      <c r="GZ211" s="76" t="s">
        <v>451</v>
      </c>
    </row>
    <row r="212" spans="1:208" s="128" customFormat="1" ht="15" x14ac:dyDescent="0.25">
      <c r="A212" s="34"/>
      <c r="B212" s="35"/>
      <c r="C212" s="287" t="s">
        <v>432</v>
      </c>
      <c r="D212" s="287"/>
      <c r="E212" s="287"/>
      <c r="F212" s="287"/>
      <c r="G212" s="287"/>
      <c r="H212" s="287"/>
      <c r="I212" s="287"/>
      <c r="J212" s="287"/>
      <c r="K212" s="287"/>
      <c r="L212" s="287"/>
      <c r="M212" s="287"/>
      <c r="N212" s="287"/>
      <c r="O212" s="287"/>
      <c r="P212" s="77"/>
      <c r="Q212" s="74"/>
      <c r="R212" s="75"/>
      <c r="GY212" s="25"/>
      <c r="GZ212" s="76" t="s">
        <v>432</v>
      </c>
    </row>
    <row r="213" spans="1:208" s="128" customFormat="1" ht="15" x14ac:dyDescent="0.25">
      <c r="A213" s="34"/>
      <c r="B213" s="35"/>
      <c r="C213" s="287" t="s">
        <v>440</v>
      </c>
      <c r="D213" s="287"/>
      <c r="E213" s="287"/>
      <c r="F213" s="287"/>
      <c r="G213" s="287"/>
      <c r="H213" s="287"/>
      <c r="I213" s="287"/>
      <c r="J213" s="287"/>
      <c r="K213" s="287"/>
      <c r="L213" s="287"/>
      <c r="M213" s="287"/>
      <c r="N213" s="287"/>
      <c r="O213" s="287"/>
      <c r="P213" s="73">
        <v>82958.86</v>
      </c>
      <c r="Q213" s="74"/>
      <c r="R213" s="75"/>
      <c r="GY213" s="25"/>
      <c r="GZ213" s="76" t="s">
        <v>440</v>
      </c>
    </row>
    <row r="214" spans="1:208" s="128" customFormat="1" ht="15" x14ac:dyDescent="0.25">
      <c r="A214" s="34"/>
      <c r="B214" s="35"/>
      <c r="C214" s="287" t="s">
        <v>438</v>
      </c>
      <c r="D214" s="287"/>
      <c r="E214" s="287"/>
      <c r="F214" s="287"/>
      <c r="G214" s="287"/>
      <c r="H214" s="287"/>
      <c r="I214" s="287"/>
      <c r="J214" s="287"/>
      <c r="K214" s="287"/>
      <c r="L214" s="287"/>
      <c r="M214" s="287"/>
      <c r="N214" s="287"/>
      <c r="O214" s="287"/>
      <c r="P214" s="73">
        <v>54310.93</v>
      </c>
      <c r="Q214" s="74"/>
      <c r="R214" s="75"/>
      <c r="GY214" s="25"/>
      <c r="GZ214" s="76" t="s">
        <v>438</v>
      </c>
    </row>
    <row r="215" spans="1:208" s="128" customFormat="1" ht="15" x14ac:dyDescent="0.25">
      <c r="A215" s="34"/>
      <c r="B215" s="35"/>
      <c r="C215" s="287" t="s">
        <v>437</v>
      </c>
      <c r="D215" s="287"/>
      <c r="E215" s="287"/>
      <c r="F215" s="287"/>
      <c r="G215" s="287"/>
      <c r="H215" s="287"/>
      <c r="I215" s="287"/>
      <c r="J215" s="287"/>
      <c r="K215" s="287"/>
      <c r="L215" s="287"/>
      <c r="M215" s="287"/>
      <c r="N215" s="287"/>
      <c r="O215" s="287"/>
      <c r="P215" s="73">
        <v>19677.96</v>
      </c>
      <c r="Q215" s="74"/>
      <c r="R215" s="75"/>
      <c r="GY215" s="25"/>
      <c r="GZ215" s="76" t="s">
        <v>437</v>
      </c>
    </row>
    <row r="216" spans="1:208" s="128" customFormat="1" ht="15" x14ac:dyDescent="0.25">
      <c r="A216" s="34"/>
      <c r="B216" s="35"/>
      <c r="C216" s="287" t="s">
        <v>450</v>
      </c>
      <c r="D216" s="287"/>
      <c r="E216" s="287"/>
      <c r="F216" s="287"/>
      <c r="G216" s="287"/>
      <c r="H216" s="287"/>
      <c r="I216" s="287"/>
      <c r="J216" s="287"/>
      <c r="K216" s="287"/>
      <c r="L216" s="287"/>
      <c r="M216" s="287"/>
      <c r="N216" s="287"/>
      <c r="O216" s="287"/>
      <c r="P216" s="73">
        <v>56705.72</v>
      </c>
      <c r="Q216" s="74"/>
      <c r="R216" s="75"/>
      <c r="GY216" s="25"/>
      <c r="GZ216" s="76" t="s">
        <v>450</v>
      </c>
    </row>
    <row r="217" spans="1:208" s="128" customFormat="1" ht="15" x14ac:dyDescent="0.25">
      <c r="A217" s="34"/>
      <c r="B217" s="35"/>
      <c r="C217" s="287" t="s">
        <v>436</v>
      </c>
      <c r="D217" s="287"/>
      <c r="E217" s="287"/>
      <c r="F217" s="287"/>
      <c r="G217" s="287"/>
      <c r="H217" s="287"/>
      <c r="I217" s="287"/>
      <c r="J217" s="287"/>
      <c r="K217" s="287"/>
      <c r="L217" s="287"/>
      <c r="M217" s="287"/>
      <c r="N217" s="287"/>
      <c r="O217" s="287"/>
      <c r="P217" s="73">
        <v>97174.34</v>
      </c>
      <c r="Q217" s="74"/>
      <c r="R217" s="75"/>
      <c r="GY217" s="25"/>
      <c r="GZ217" s="76" t="s">
        <v>436</v>
      </c>
    </row>
    <row r="218" spans="1:208" s="128" customFormat="1" ht="15" x14ac:dyDescent="0.25">
      <c r="A218" s="34"/>
      <c r="B218" s="35"/>
      <c r="C218" s="287" t="s">
        <v>435</v>
      </c>
      <c r="D218" s="287"/>
      <c r="E218" s="287"/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73">
        <v>50274.84</v>
      </c>
      <c r="Q218" s="74"/>
      <c r="R218" s="75"/>
      <c r="GY218" s="25"/>
      <c r="GZ218" s="76" t="s">
        <v>435</v>
      </c>
    </row>
    <row r="219" spans="1:208" s="128" customFormat="1" ht="15" x14ac:dyDescent="0.25">
      <c r="A219" s="34"/>
      <c r="B219" s="35"/>
      <c r="C219" s="287" t="s">
        <v>449</v>
      </c>
      <c r="D219" s="287"/>
      <c r="E219" s="287"/>
      <c r="F219" s="287"/>
      <c r="G219" s="287"/>
      <c r="H219" s="287"/>
      <c r="I219" s="287"/>
      <c r="J219" s="287"/>
      <c r="K219" s="287"/>
      <c r="L219" s="287"/>
      <c r="M219" s="287"/>
      <c r="N219" s="287"/>
      <c r="O219" s="287"/>
      <c r="P219" s="73">
        <v>3184.26</v>
      </c>
      <c r="Q219" s="74"/>
      <c r="R219" s="75"/>
      <c r="GY219" s="25"/>
      <c r="GZ219" s="76" t="s">
        <v>449</v>
      </c>
    </row>
    <row r="220" spans="1:208" s="128" customFormat="1" ht="15" x14ac:dyDescent="0.25">
      <c r="A220" s="34"/>
      <c r="B220" s="35"/>
      <c r="C220" s="287" t="s">
        <v>285</v>
      </c>
      <c r="D220" s="287"/>
      <c r="E220" s="287"/>
      <c r="F220" s="287"/>
      <c r="G220" s="287"/>
      <c r="H220" s="287"/>
      <c r="I220" s="287"/>
      <c r="J220" s="287"/>
      <c r="K220" s="287"/>
      <c r="L220" s="287"/>
      <c r="M220" s="287"/>
      <c r="N220" s="287"/>
      <c r="O220" s="287"/>
      <c r="P220" s="73">
        <v>48673.75</v>
      </c>
      <c r="Q220" s="74"/>
      <c r="R220" s="75"/>
      <c r="GY220" s="25"/>
      <c r="GZ220" s="76" t="s">
        <v>285</v>
      </c>
    </row>
    <row r="221" spans="1:208" s="128" customFormat="1" ht="15" x14ac:dyDescent="0.25">
      <c r="A221" s="34"/>
      <c r="B221" s="35"/>
      <c r="C221" s="287" t="s">
        <v>448</v>
      </c>
      <c r="D221" s="287"/>
      <c r="E221" s="287"/>
      <c r="F221" s="287"/>
      <c r="G221" s="287"/>
      <c r="H221" s="287"/>
      <c r="I221" s="287"/>
      <c r="J221" s="287"/>
      <c r="K221" s="287"/>
      <c r="L221" s="287"/>
      <c r="M221" s="287"/>
      <c r="N221" s="287"/>
      <c r="O221" s="287"/>
      <c r="P221" s="77"/>
      <c r="Q221" s="74"/>
      <c r="R221" s="75"/>
      <c r="GY221" s="25"/>
      <c r="GZ221" s="76" t="s">
        <v>448</v>
      </c>
    </row>
    <row r="222" spans="1:208" s="128" customFormat="1" ht="15" x14ac:dyDescent="0.25">
      <c r="A222" s="34"/>
      <c r="B222" s="35"/>
      <c r="C222" s="287" t="s">
        <v>447</v>
      </c>
      <c r="D222" s="287"/>
      <c r="E222" s="287"/>
      <c r="F222" s="287"/>
      <c r="G222" s="287"/>
      <c r="H222" s="287"/>
      <c r="I222" s="287"/>
      <c r="J222" s="287"/>
      <c r="K222" s="287"/>
      <c r="L222" s="287"/>
      <c r="M222" s="287"/>
      <c r="N222" s="287"/>
      <c r="O222" s="287"/>
      <c r="P222" s="73">
        <v>12016.03</v>
      </c>
      <c r="Q222" s="74"/>
      <c r="R222" s="75"/>
      <c r="GY222" s="25"/>
      <c r="GZ222" s="76" t="s">
        <v>447</v>
      </c>
    </row>
    <row r="223" spans="1:208" s="128" customFormat="1" ht="15" x14ac:dyDescent="0.25">
      <c r="A223" s="34"/>
      <c r="B223" s="35"/>
      <c r="C223" s="287" t="s">
        <v>446</v>
      </c>
      <c r="D223" s="287"/>
      <c r="E223" s="287"/>
      <c r="F223" s="287"/>
      <c r="G223" s="287"/>
      <c r="H223" s="287"/>
      <c r="I223" s="287"/>
      <c r="J223" s="287"/>
      <c r="K223" s="287"/>
      <c r="L223" s="287"/>
      <c r="M223" s="287"/>
      <c r="N223" s="287"/>
      <c r="O223" s="287"/>
      <c r="P223" s="73">
        <v>2892.55</v>
      </c>
      <c r="Q223" s="74"/>
      <c r="R223" s="75"/>
      <c r="GY223" s="25"/>
      <c r="GZ223" s="76" t="s">
        <v>446</v>
      </c>
    </row>
    <row r="224" spans="1:208" s="128" customFormat="1" ht="15" x14ac:dyDescent="0.25">
      <c r="A224" s="34"/>
      <c r="B224" s="35"/>
      <c r="C224" s="287" t="s">
        <v>445</v>
      </c>
      <c r="D224" s="287"/>
      <c r="E224" s="287"/>
      <c r="F224" s="287"/>
      <c r="G224" s="287"/>
      <c r="H224" s="287"/>
      <c r="I224" s="287"/>
      <c r="J224" s="287"/>
      <c r="K224" s="287"/>
      <c r="L224" s="287"/>
      <c r="M224" s="287"/>
      <c r="N224" s="287"/>
      <c r="O224" s="287"/>
      <c r="P224" s="213">
        <v>959.18</v>
      </c>
      <c r="Q224" s="74"/>
      <c r="R224" s="75"/>
      <c r="GY224" s="25"/>
      <c r="GZ224" s="76" t="s">
        <v>445</v>
      </c>
    </row>
    <row r="225" spans="1:208" s="128" customFormat="1" ht="15" x14ac:dyDescent="0.25">
      <c r="A225" s="34"/>
      <c r="B225" s="35"/>
      <c r="C225" s="287" t="s">
        <v>444</v>
      </c>
      <c r="D225" s="287"/>
      <c r="E225" s="287"/>
      <c r="F225" s="287"/>
      <c r="G225" s="287"/>
      <c r="H225" s="287"/>
      <c r="I225" s="287"/>
      <c r="J225" s="287"/>
      <c r="K225" s="287"/>
      <c r="L225" s="287"/>
      <c r="M225" s="287"/>
      <c r="N225" s="287"/>
      <c r="O225" s="287"/>
      <c r="P225" s="73">
        <v>13602.68</v>
      </c>
      <c r="Q225" s="74"/>
      <c r="R225" s="75"/>
      <c r="GY225" s="25"/>
      <c r="GZ225" s="76" t="s">
        <v>444</v>
      </c>
    </row>
    <row r="226" spans="1:208" s="128" customFormat="1" ht="15" x14ac:dyDescent="0.25">
      <c r="A226" s="34"/>
      <c r="B226" s="35"/>
      <c r="C226" s="287" t="s">
        <v>443</v>
      </c>
      <c r="D226" s="287"/>
      <c r="E226" s="287"/>
      <c r="F226" s="287"/>
      <c r="G226" s="287"/>
      <c r="H226" s="287"/>
      <c r="I226" s="287"/>
      <c r="J226" s="287"/>
      <c r="K226" s="287"/>
      <c r="L226" s="287"/>
      <c r="M226" s="287"/>
      <c r="N226" s="287"/>
      <c r="O226" s="287"/>
      <c r="P226" s="73">
        <v>12585.96</v>
      </c>
      <c r="Q226" s="74"/>
      <c r="R226" s="75"/>
      <c r="GY226" s="25"/>
      <c r="GZ226" s="76" t="s">
        <v>443</v>
      </c>
    </row>
    <row r="227" spans="1:208" s="128" customFormat="1" ht="15" x14ac:dyDescent="0.25">
      <c r="A227" s="34"/>
      <c r="B227" s="35"/>
      <c r="C227" s="287" t="s">
        <v>442</v>
      </c>
      <c r="D227" s="287"/>
      <c r="E227" s="287"/>
      <c r="F227" s="287"/>
      <c r="G227" s="287"/>
      <c r="H227" s="287"/>
      <c r="I227" s="287"/>
      <c r="J227" s="287"/>
      <c r="K227" s="287"/>
      <c r="L227" s="287"/>
      <c r="M227" s="287"/>
      <c r="N227" s="287"/>
      <c r="O227" s="287"/>
      <c r="P227" s="73">
        <v>6617.35</v>
      </c>
      <c r="Q227" s="74"/>
      <c r="R227" s="75"/>
      <c r="GY227" s="25"/>
      <c r="GZ227" s="76" t="s">
        <v>442</v>
      </c>
    </row>
    <row r="228" spans="1:208" s="128" customFormat="1" ht="15" x14ac:dyDescent="0.25">
      <c r="A228" s="34"/>
      <c r="B228" s="35"/>
      <c r="C228" s="287" t="s">
        <v>417</v>
      </c>
      <c r="D228" s="287"/>
      <c r="E228" s="287"/>
      <c r="F228" s="287"/>
      <c r="G228" s="287"/>
      <c r="H228" s="287"/>
      <c r="I228" s="287"/>
      <c r="J228" s="287"/>
      <c r="K228" s="287"/>
      <c r="L228" s="287"/>
      <c r="M228" s="287"/>
      <c r="N228" s="287"/>
      <c r="O228" s="287"/>
      <c r="P228" s="73">
        <v>2258875.84</v>
      </c>
      <c r="Q228" s="74"/>
      <c r="R228" s="75"/>
      <c r="GY228" s="25"/>
      <c r="GZ228" s="76" t="s">
        <v>417</v>
      </c>
    </row>
    <row r="229" spans="1:208" s="128" customFormat="1" ht="15" x14ac:dyDescent="0.25">
      <c r="A229" s="34"/>
      <c r="B229" s="35"/>
      <c r="C229" s="287" t="s">
        <v>286</v>
      </c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73">
        <v>58421.38</v>
      </c>
      <c r="Q229" s="74"/>
      <c r="R229" s="75"/>
      <c r="GY229" s="25"/>
      <c r="GZ229" s="76" t="s">
        <v>286</v>
      </c>
    </row>
    <row r="230" spans="1:208" s="128" customFormat="1" ht="15" x14ac:dyDescent="0.25">
      <c r="A230" s="34"/>
      <c r="B230" s="35"/>
      <c r="C230" s="287" t="s">
        <v>441</v>
      </c>
      <c r="D230" s="287"/>
      <c r="E230" s="287"/>
      <c r="F230" s="287"/>
      <c r="G230" s="287"/>
      <c r="H230" s="287"/>
      <c r="I230" s="287"/>
      <c r="J230" s="287"/>
      <c r="K230" s="287"/>
      <c r="L230" s="287"/>
      <c r="M230" s="287"/>
      <c r="N230" s="287"/>
      <c r="O230" s="287"/>
      <c r="P230" s="73">
        <v>37000.36</v>
      </c>
      <c r="Q230" s="74"/>
      <c r="R230" s="75"/>
      <c r="GY230" s="25"/>
      <c r="GZ230" s="76" t="s">
        <v>441</v>
      </c>
    </row>
    <row r="231" spans="1:208" s="128" customFormat="1" ht="15" x14ac:dyDescent="0.25">
      <c r="A231" s="34"/>
      <c r="B231" s="35"/>
      <c r="C231" s="287" t="s">
        <v>432</v>
      </c>
      <c r="D231" s="287"/>
      <c r="E231" s="287"/>
      <c r="F231" s="287"/>
      <c r="G231" s="287"/>
      <c r="H231" s="287"/>
      <c r="I231" s="287"/>
      <c r="J231" s="287"/>
      <c r="K231" s="287"/>
      <c r="L231" s="287"/>
      <c r="M231" s="287"/>
      <c r="N231" s="287"/>
      <c r="O231" s="287"/>
      <c r="P231" s="77"/>
      <c r="Q231" s="74"/>
      <c r="R231" s="75"/>
      <c r="GY231" s="25"/>
      <c r="GZ231" s="76" t="s">
        <v>432</v>
      </c>
    </row>
    <row r="232" spans="1:208" s="128" customFormat="1" ht="15" x14ac:dyDescent="0.25">
      <c r="A232" s="34"/>
      <c r="B232" s="35"/>
      <c r="C232" s="287" t="s">
        <v>440</v>
      </c>
      <c r="D232" s="287"/>
      <c r="E232" s="287"/>
      <c r="F232" s="287"/>
      <c r="G232" s="287"/>
      <c r="H232" s="287"/>
      <c r="I232" s="287"/>
      <c r="J232" s="287"/>
      <c r="K232" s="287"/>
      <c r="L232" s="287"/>
      <c r="M232" s="287"/>
      <c r="N232" s="287"/>
      <c r="O232" s="287"/>
      <c r="P232" s="73">
        <v>17619.22</v>
      </c>
      <c r="Q232" s="74"/>
      <c r="R232" s="75"/>
      <c r="GY232" s="25"/>
      <c r="GZ232" s="76" t="s">
        <v>440</v>
      </c>
    </row>
    <row r="233" spans="1:208" s="128" customFormat="1" ht="15" x14ac:dyDescent="0.25">
      <c r="A233" s="34"/>
      <c r="B233" s="35"/>
      <c r="C233" s="287" t="s">
        <v>436</v>
      </c>
      <c r="D233" s="287"/>
      <c r="E233" s="287"/>
      <c r="F233" s="287"/>
      <c r="G233" s="287"/>
      <c r="H233" s="287"/>
      <c r="I233" s="287"/>
      <c r="J233" s="287"/>
      <c r="K233" s="287"/>
      <c r="L233" s="287"/>
      <c r="M233" s="287"/>
      <c r="N233" s="287"/>
      <c r="O233" s="287"/>
      <c r="P233" s="73">
        <v>13038.22</v>
      </c>
      <c r="Q233" s="74"/>
      <c r="R233" s="75"/>
      <c r="GY233" s="25"/>
      <c r="GZ233" s="76" t="s">
        <v>436</v>
      </c>
    </row>
    <row r="234" spans="1:208" s="128" customFormat="1" ht="15" x14ac:dyDescent="0.25">
      <c r="A234" s="34"/>
      <c r="B234" s="35"/>
      <c r="C234" s="287" t="s">
        <v>435</v>
      </c>
      <c r="D234" s="287"/>
      <c r="E234" s="287"/>
      <c r="F234" s="287"/>
      <c r="G234" s="287"/>
      <c r="H234" s="287"/>
      <c r="I234" s="287"/>
      <c r="J234" s="287"/>
      <c r="K234" s="287"/>
      <c r="L234" s="287"/>
      <c r="M234" s="287"/>
      <c r="N234" s="287"/>
      <c r="O234" s="287"/>
      <c r="P234" s="73">
        <v>6342.92</v>
      </c>
      <c r="Q234" s="74"/>
      <c r="R234" s="75"/>
      <c r="GY234" s="25"/>
      <c r="GZ234" s="76" t="s">
        <v>435</v>
      </c>
    </row>
    <row r="235" spans="1:208" s="128" customFormat="1" ht="15" x14ac:dyDescent="0.25">
      <c r="A235" s="34"/>
      <c r="B235" s="35"/>
      <c r="C235" s="287" t="s">
        <v>439</v>
      </c>
      <c r="D235" s="287"/>
      <c r="E235" s="287"/>
      <c r="F235" s="287"/>
      <c r="G235" s="287"/>
      <c r="H235" s="287"/>
      <c r="I235" s="287"/>
      <c r="J235" s="287"/>
      <c r="K235" s="287"/>
      <c r="L235" s="287"/>
      <c r="M235" s="287"/>
      <c r="N235" s="287"/>
      <c r="O235" s="287"/>
      <c r="P235" s="73">
        <v>21421.02</v>
      </c>
      <c r="Q235" s="74"/>
      <c r="R235" s="75"/>
      <c r="GY235" s="25"/>
      <c r="GZ235" s="76" t="s">
        <v>439</v>
      </c>
    </row>
    <row r="236" spans="1:208" s="128" customFormat="1" ht="15" x14ac:dyDescent="0.25">
      <c r="A236" s="34"/>
      <c r="B236" s="35"/>
      <c r="C236" s="287" t="s">
        <v>432</v>
      </c>
      <c r="D236" s="287"/>
      <c r="E236" s="287"/>
      <c r="F236" s="287"/>
      <c r="G236" s="287"/>
      <c r="H236" s="287"/>
      <c r="I236" s="287"/>
      <c r="J236" s="287"/>
      <c r="K236" s="287"/>
      <c r="L236" s="287"/>
      <c r="M236" s="287"/>
      <c r="N236" s="287"/>
      <c r="O236" s="287"/>
      <c r="P236" s="77"/>
      <c r="Q236" s="74"/>
      <c r="R236" s="75"/>
      <c r="GY236" s="25"/>
      <c r="GZ236" s="76" t="s">
        <v>432</v>
      </c>
    </row>
    <row r="237" spans="1:208" s="128" customFormat="1" ht="15" x14ac:dyDescent="0.25">
      <c r="A237" s="34"/>
      <c r="B237" s="35"/>
      <c r="C237" s="287" t="s">
        <v>438</v>
      </c>
      <c r="D237" s="287"/>
      <c r="E237" s="287"/>
      <c r="F237" s="287"/>
      <c r="G237" s="287"/>
      <c r="H237" s="287"/>
      <c r="I237" s="287"/>
      <c r="J237" s="287"/>
      <c r="K237" s="287"/>
      <c r="L237" s="287"/>
      <c r="M237" s="287"/>
      <c r="N237" s="287"/>
      <c r="O237" s="287"/>
      <c r="P237" s="73">
        <v>12379.2</v>
      </c>
      <c r="Q237" s="74"/>
      <c r="R237" s="75"/>
      <c r="GY237" s="25"/>
      <c r="GZ237" s="76" t="s">
        <v>438</v>
      </c>
    </row>
    <row r="238" spans="1:208" s="128" customFormat="1" ht="15" x14ac:dyDescent="0.25">
      <c r="A238" s="34"/>
      <c r="B238" s="35"/>
      <c r="C238" s="287" t="s">
        <v>437</v>
      </c>
      <c r="D238" s="287"/>
      <c r="E238" s="287"/>
      <c r="F238" s="287"/>
      <c r="G238" s="287"/>
      <c r="H238" s="287"/>
      <c r="I238" s="287"/>
      <c r="J238" s="287"/>
      <c r="K238" s="287"/>
      <c r="L238" s="287"/>
      <c r="M238" s="287"/>
      <c r="N238" s="287"/>
      <c r="O238" s="287"/>
      <c r="P238" s="73">
        <v>3139.52</v>
      </c>
      <c r="Q238" s="74"/>
      <c r="R238" s="75"/>
      <c r="GY238" s="25"/>
      <c r="GZ238" s="76" t="s">
        <v>437</v>
      </c>
    </row>
    <row r="239" spans="1:208" s="128" customFormat="1" ht="15" x14ac:dyDescent="0.25">
      <c r="A239" s="34"/>
      <c r="B239" s="35"/>
      <c r="C239" s="287" t="s">
        <v>436</v>
      </c>
      <c r="D239" s="287"/>
      <c r="E239" s="287"/>
      <c r="F239" s="287"/>
      <c r="G239" s="287"/>
      <c r="H239" s="287"/>
      <c r="I239" s="287"/>
      <c r="J239" s="287"/>
      <c r="K239" s="287"/>
      <c r="L239" s="287"/>
      <c r="M239" s="287"/>
      <c r="N239" s="287"/>
      <c r="O239" s="287"/>
      <c r="P239" s="73">
        <v>3139.52</v>
      </c>
      <c r="Q239" s="74"/>
      <c r="R239" s="75"/>
      <c r="GY239" s="25"/>
      <c r="GZ239" s="76" t="s">
        <v>436</v>
      </c>
    </row>
    <row r="240" spans="1:208" s="128" customFormat="1" ht="15" x14ac:dyDescent="0.25">
      <c r="A240" s="34"/>
      <c r="B240" s="35"/>
      <c r="C240" s="287" t="s">
        <v>435</v>
      </c>
      <c r="D240" s="287"/>
      <c r="E240" s="287"/>
      <c r="F240" s="287"/>
      <c r="G240" s="287"/>
      <c r="H240" s="287"/>
      <c r="I240" s="287"/>
      <c r="J240" s="287"/>
      <c r="K240" s="287"/>
      <c r="L240" s="287"/>
      <c r="M240" s="287"/>
      <c r="N240" s="287"/>
      <c r="O240" s="287"/>
      <c r="P240" s="73">
        <v>2762.78</v>
      </c>
      <c r="Q240" s="74"/>
      <c r="R240" s="75"/>
      <c r="GY240" s="25"/>
      <c r="GZ240" s="76" t="s">
        <v>435</v>
      </c>
    </row>
    <row r="241" spans="1:212" s="128" customFormat="1" ht="15" x14ac:dyDescent="0.25">
      <c r="A241" s="34"/>
      <c r="B241" s="65"/>
      <c r="C241" s="288" t="s">
        <v>287</v>
      </c>
      <c r="D241" s="288"/>
      <c r="E241" s="288"/>
      <c r="F241" s="288"/>
      <c r="G241" s="288"/>
      <c r="H241" s="288"/>
      <c r="I241" s="288"/>
      <c r="J241" s="288"/>
      <c r="K241" s="288"/>
      <c r="L241" s="288"/>
      <c r="M241" s="288"/>
      <c r="N241" s="288"/>
      <c r="O241" s="288"/>
      <c r="P241" s="66">
        <v>2730257.88</v>
      </c>
      <c r="Q241" s="74"/>
      <c r="R241" s="78"/>
      <c r="GY241" s="25"/>
      <c r="HA241" s="25" t="s">
        <v>287</v>
      </c>
    </row>
    <row r="242" spans="1:212" s="128" customFormat="1" ht="15" x14ac:dyDescent="0.25">
      <c r="A242" s="34"/>
      <c r="B242" s="35"/>
      <c r="C242" s="287" t="s">
        <v>288</v>
      </c>
      <c r="D242" s="287"/>
      <c r="E242" s="287"/>
      <c r="F242" s="287"/>
      <c r="G242" s="287"/>
      <c r="H242" s="287"/>
      <c r="I242" s="287"/>
      <c r="J242" s="287"/>
      <c r="K242" s="287"/>
      <c r="L242" s="287"/>
      <c r="M242" s="287"/>
      <c r="N242" s="287"/>
      <c r="O242" s="287"/>
      <c r="P242" s="73">
        <v>136370.76999999999</v>
      </c>
      <c r="Q242" s="74"/>
      <c r="R242" s="75"/>
      <c r="GY242" s="25"/>
      <c r="GZ242" s="76" t="s">
        <v>288</v>
      </c>
      <c r="HA242" s="25"/>
    </row>
    <row r="243" spans="1:212" s="128" customFormat="1" ht="15" x14ac:dyDescent="0.25">
      <c r="A243" s="34"/>
      <c r="B243" s="35"/>
      <c r="C243" s="287" t="s">
        <v>289</v>
      </c>
      <c r="D243" s="287"/>
      <c r="E243" s="287"/>
      <c r="F243" s="287"/>
      <c r="G243" s="287"/>
      <c r="H243" s="287"/>
      <c r="I243" s="287"/>
      <c r="J243" s="287"/>
      <c r="K243" s="287"/>
      <c r="L243" s="287"/>
      <c r="M243" s="287"/>
      <c r="N243" s="287"/>
      <c r="O243" s="287"/>
      <c r="P243" s="73">
        <v>125938.04</v>
      </c>
      <c r="Q243" s="74"/>
      <c r="R243" s="75"/>
      <c r="GY243" s="25"/>
      <c r="GZ243" s="76" t="s">
        <v>289</v>
      </c>
      <c r="HA243" s="25"/>
    </row>
    <row r="244" spans="1:212" s="128" customFormat="1" ht="15" x14ac:dyDescent="0.25">
      <c r="A244" s="34"/>
      <c r="B244" s="35"/>
      <c r="C244" s="287" t="s">
        <v>290</v>
      </c>
      <c r="D244" s="287"/>
      <c r="E244" s="287"/>
      <c r="F244" s="287"/>
      <c r="G244" s="287"/>
      <c r="H244" s="287"/>
      <c r="I244" s="287"/>
      <c r="J244" s="287"/>
      <c r="K244" s="287"/>
      <c r="L244" s="287"/>
      <c r="M244" s="287"/>
      <c r="N244" s="287"/>
      <c r="O244" s="287"/>
      <c r="P244" s="73">
        <v>65997.89</v>
      </c>
      <c r="Q244" s="74"/>
      <c r="R244" s="75"/>
      <c r="GY244" s="25"/>
      <c r="GZ244" s="76" t="s">
        <v>290</v>
      </c>
      <c r="HA244" s="25"/>
    </row>
    <row r="245" spans="1:212" s="128" customFormat="1" ht="15" x14ac:dyDescent="0.25">
      <c r="A245" s="34"/>
      <c r="B245" s="35"/>
      <c r="C245" s="287" t="s">
        <v>291</v>
      </c>
      <c r="D245" s="287"/>
      <c r="E245" s="287"/>
      <c r="F245" s="287"/>
      <c r="G245" s="287"/>
      <c r="H245" s="287"/>
      <c r="I245" s="287"/>
      <c r="J245" s="287"/>
      <c r="K245" s="287"/>
      <c r="L245" s="287"/>
      <c r="M245" s="287"/>
      <c r="N245" s="287"/>
      <c r="O245" s="287"/>
      <c r="P245" s="73">
        <v>546051.57999999996</v>
      </c>
      <c r="Q245" s="74"/>
      <c r="R245" s="75"/>
      <c r="GY245" s="25"/>
      <c r="GZ245" s="76" t="s">
        <v>291</v>
      </c>
      <c r="HA245" s="25"/>
    </row>
    <row r="246" spans="1:212" s="128" customFormat="1" ht="15" x14ac:dyDescent="0.25">
      <c r="A246" s="34"/>
      <c r="B246" s="65"/>
      <c r="C246" s="288" t="s">
        <v>292</v>
      </c>
      <c r="D246" s="288"/>
      <c r="E246" s="288"/>
      <c r="F246" s="288"/>
      <c r="G246" s="288"/>
      <c r="H246" s="288"/>
      <c r="I246" s="288"/>
      <c r="J246" s="288"/>
      <c r="K246" s="288"/>
      <c r="L246" s="288"/>
      <c r="M246" s="288"/>
      <c r="N246" s="288"/>
      <c r="O246" s="288"/>
      <c r="P246" s="66">
        <v>3276309.46</v>
      </c>
      <c r="Q246" s="74"/>
      <c r="R246" s="78"/>
      <c r="GY246" s="25"/>
      <c r="HA246" s="25" t="s">
        <v>292</v>
      </c>
    </row>
    <row r="247" spans="1:212" s="128" customFormat="1" ht="15" x14ac:dyDescent="0.25">
      <c r="A247" s="34"/>
      <c r="B247" s="35"/>
      <c r="C247" s="287" t="s">
        <v>293</v>
      </c>
      <c r="D247" s="287"/>
      <c r="E247" s="287"/>
      <c r="F247" s="287"/>
      <c r="G247" s="287"/>
      <c r="H247" s="287"/>
      <c r="I247" s="287"/>
      <c r="J247" s="287"/>
      <c r="K247" s="287"/>
      <c r="L247" s="287"/>
      <c r="M247" s="287"/>
      <c r="N247" s="287"/>
      <c r="O247" s="287"/>
      <c r="P247" s="77"/>
      <c r="Q247" s="74"/>
      <c r="R247" s="75"/>
      <c r="GY247" s="25"/>
      <c r="GZ247" s="76" t="s">
        <v>293</v>
      </c>
      <c r="HA247" s="25"/>
    </row>
    <row r="248" spans="1:212" s="128" customFormat="1" ht="15" x14ac:dyDescent="0.25">
      <c r="A248" s="34"/>
      <c r="B248" s="35"/>
      <c r="C248" s="287" t="s">
        <v>418</v>
      </c>
      <c r="D248" s="287"/>
      <c r="E248" s="287"/>
      <c r="F248" s="287"/>
      <c r="G248" s="287"/>
      <c r="H248" s="287"/>
      <c r="I248" s="287"/>
      <c r="J248" s="287"/>
      <c r="K248" s="287"/>
      <c r="L248" s="287"/>
      <c r="M248" s="287"/>
      <c r="N248" s="287"/>
      <c r="O248" s="287"/>
      <c r="P248" s="73">
        <v>2258875.84</v>
      </c>
      <c r="Q248" s="74"/>
      <c r="R248" s="75"/>
      <c r="GY248" s="25"/>
      <c r="GZ248" s="76" t="s">
        <v>418</v>
      </c>
      <c r="HA248" s="25"/>
    </row>
    <row r="249" spans="1:212" s="128" customFormat="1" ht="15" x14ac:dyDescent="0.25">
      <c r="A249" s="34"/>
      <c r="B249" s="35"/>
      <c r="C249" s="287" t="s">
        <v>294</v>
      </c>
      <c r="D249" s="287"/>
      <c r="E249" s="287"/>
      <c r="F249" s="287"/>
      <c r="G249" s="287"/>
      <c r="H249" s="287"/>
      <c r="I249" s="287"/>
      <c r="J249" s="287"/>
      <c r="K249" s="79" t="s">
        <v>419</v>
      </c>
      <c r="L249" s="153"/>
      <c r="M249" s="153"/>
      <c r="O249" s="80"/>
      <c r="P249" s="77"/>
      <c r="Q249" s="74"/>
      <c r="R249" s="78"/>
      <c r="GY249" s="25"/>
      <c r="HA249" s="25"/>
      <c r="HB249" s="76" t="s">
        <v>294</v>
      </c>
    </row>
    <row r="250" spans="1:212" s="128" customFormat="1" ht="15" x14ac:dyDescent="0.25">
      <c r="A250" s="34"/>
      <c r="B250" s="35"/>
      <c r="C250" s="287" t="s">
        <v>295</v>
      </c>
      <c r="D250" s="287"/>
      <c r="E250" s="287"/>
      <c r="F250" s="287"/>
      <c r="G250" s="287"/>
      <c r="H250" s="287"/>
      <c r="I250" s="287"/>
      <c r="J250" s="287"/>
      <c r="K250" s="79" t="s">
        <v>420</v>
      </c>
      <c r="L250" s="153"/>
      <c r="M250" s="153"/>
      <c r="O250" s="80"/>
      <c r="P250" s="77"/>
      <c r="Q250" s="74"/>
      <c r="R250" s="78"/>
      <c r="GY250" s="25"/>
      <c r="HA250" s="25"/>
      <c r="HB250" s="76" t="s">
        <v>295</v>
      </c>
    </row>
    <row r="251" spans="1:212" s="128" customFormat="1" ht="15" x14ac:dyDescent="0.25">
      <c r="A251" s="34"/>
      <c r="B251" s="35"/>
      <c r="C251" s="287" t="s">
        <v>296</v>
      </c>
      <c r="D251" s="287"/>
      <c r="E251" s="287"/>
      <c r="F251" s="287"/>
      <c r="G251" s="287"/>
      <c r="H251" s="287"/>
      <c r="I251" s="287"/>
      <c r="J251" s="287"/>
      <c r="K251" s="287"/>
      <c r="L251" s="287"/>
      <c r="M251" s="287"/>
      <c r="N251" s="287"/>
      <c r="O251" s="287"/>
      <c r="P251" s="73">
        <v>29600.29</v>
      </c>
      <c r="Q251" s="74"/>
      <c r="R251" s="75"/>
      <c r="GY251" s="25"/>
      <c r="HA251" s="25"/>
      <c r="HC251" s="76" t="s">
        <v>296</v>
      </c>
    </row>
    <row r="252" spans="1:212" s="128" customFormat="1" ht="15" x14ac:dyDescent="0.25">
      <c r="A252" s="34"/>
      <c r="B252" s="35"/>
      <c r="C252" s="287" t="s">
        <v>432</v>
      </c>
      <c r="D252" s="287"/>
      <c r="E252" s="287"/>
      <c r="F252" s="287"/>
      <c r="G252" s="287"/>
      <c r="H252" s="287"/>
      <c r="I252" s="287"/>
      <c r="J252" s="287"/>
      <c r="K252" s="287"/>
      <c r="L252" s="287"/>
      <c r="M252" s="287"/>
      <c r="N252" s="287"/>
      <c r="O252" s="287"/>
      <c r="P252" s="77"/>
      <c r="Q252" s="74"/>
      <c r="R252" s="75"/>
      <c r="GY252" s="25"/>
      <c r="GZ252" s="76" t="s">
        <v>432</v>
      </c>
      <c r="HA252" s="25"/>
    </row>
    <row r="253" spans="1:212" s="128" customFormat="1" ht="22.5" x14ac:dyDescent="0.25">
      <c r="A253" s="34"/>
      <c r="B253" s="35" t="s">
        <v>434</v>
      </c>
      <c r="C253" s="287" t="s">
        <v>430</v>
      </c>
      <c r="D253" s="287"/>
      <c r="E253" s="287"/>
      <c r="F253" s="287"/>
      <c r="G253" s="287"/>
      <c r="H253" s="212" t="s">
        <v>142</v>
      </c>
      <c r="I253" s="149"/>
      <c r="J253" s="149"/>
      <c r="K253" s="79" t="s">
        <v>433</v>
      </c>
      <c r="L253" s="153"/>
      <c r="M253" s="153"/>
      <c r="O253" s="80"/>
      <c r="P253" s="73">
        <v>29600.29</v>
      </c>
      <c r="Q253" s="74"/>
      <c r="R253" s="75"/>
      <c r="GY253" s="25"/>
      <c r="HA253" s="25"/>
      <c r="HD253" s="76" t="s">
        <v>430</v>
      </c>
    </row>
    <row r="254" spans="1:212" s="128" customFormat="1" ht="15" x14ac:dyDescent="0.25">
      <c r="A254" s="34"/>
      <c r="B254" s="35"/>
      <c r="C254" s="287" t="s">
        <v>297</v>
      </c>
      <c r="D254" s="287"/>
      <c r="E254" s="287"/>
      <c r="F254" s="287"/>
      <c r="G254" s="287"/>
      <c r="H254" s="287"/>
      <c r="I254" s="287"/>
      <c r="J254" s="287"/>
      <c r="K254" s="287"/>
      <c r="L254" s="287"/>
      <c r="M254" s="287"/>
      <c r="N254" s="287"/>
      <c r="O254" s="287"/>
      <c r="P254" s="73">
        <v>7400.07</v>
      </c>
      <c r="Q254" s="74"/>
      <c r="R254" s="75"/>
      <c r="GY254" s="25"/>
      <c r="HA254" s="25"/>
      <c r="HC254" s="76" t="s">
        <v>297</v>
      </c>
    </row>
    <row r="255" spans="1:212" s="128" customFormat="1" ht="15" x14ac:dyDescent="0.25">
      <c r="A255" s="34"/>
      <c r="B255" s="35"/>
      <c r="C255" s="287" t="s">
        <v>432</v>
      </c>
      <c r="D255" s="287"/>
      <c r="E255" s="287"/>
      <c r="F255" s="287"/>
      <c r="G255" s="287"/>
      <c r="H255" s="287"/>
      <c r="I255" s="287"/>
      <c r="J255" s="287"/>
      <c r="K255" s="287"/>
      <c r="L255" s="287"/>
      <c r="M255" s="287"/>
      <c r="N255" s="287"/>
      <c r="O255" s="287"/>
      <c r="P255" s="77"/>
      <c r="Q255" s="74"/>
      <c r="R255" s="75"/>
      <c r="GY255" s="25"/>
      <c r="GZ255" s="76" t="s">
        <v>432</v>
      </c>
      <c r="HA255" s="25"/>
    </row>
    <row r="256" spans="1:212" s="128" customFormat="1" ht="22.5" x14ac:dyDescent="0.25">
      <c r="A256" s="34"/>
      <c r="B256" s="35" t="s">
        <v>431</v>
      </c>
      <c r="C256" s="287" t="s">
        <v>430</v>
      </c>
      <c r="D256" s="287"/>
      <c r="E256" s="287"/>
      <c r="F256" s="287"/>
      <c r="G256" s="287"/>
      <c r="H256" s="212" t="s">
        <v>142</v>
      </c>
      <c r="I256" s="149"/>
      <c r="J256" s="149"/>
      <c r="K256" s="79" t="s">
        <v>219</v>
      </c>
      <c r="L256" s="153"/>
      <c r="M256" s="153"/>
      <c r="O256" s="80"/>
      <c r="P256" s="73">
        <v>7400.07</v>
      </c>
      <c r="Q256" s="74"/>
      <c r="R256" s="75"/>
      <c r="GY256" s="25"/>
      <c r="HA256" s="25"/>
      <c r="HD256" s="76" t="s">
        <v>430</v>
      </c>
    </row>
    <row r="257" spans="1:236" s="128" customFormat="1" ht="1.5" customHeight="1" x14ac:dyDescent="0.25">
      <c r="A257" s="67"/>
      <c r="B257" s="49"/>
      <c r="C257" s="59"/>
      <c r="D257" s="59"/>
      <c r="E257" s="59"/>
      <c r="F257" s="59"/>
      <c r="G257" s="59"/>
      <c r="H257" s="59"/>
      <c r="I257" s="59"/>
      <c r="J257" s="59"/>
      <c r="K257" s="59"/>
      <c r="L257" s="81"/>
      <c r="M257" s="82"/>
      <c r="N257" s="83"/>
      <c r="O257" s="84"/>
      <c r="P257" s="85"/>
      <c r="Q257" s="63"/>
      <c r="R257" s="222"/>
    </row>
    <row r="258" spans="1:236" s="128" customFormat="1" ht="12.75" customHeight="1" x14ac:dyDescent="0.25">
      <c r="B258" s="35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223"/>
    </row>
    <row r="259" spans="1:236" s="19" customFormat="1" ht="15" x14ac:dyDescent="0.25">
      <c r="A259" s="7"/>
      <c r="B259" s="86" t="s">
        <v>298</v>
      </c>
      <c r="C259" s="284"/>
      <c r="D259" s="284"/>
      <c r="E259" s="284"/>
      <c r="F259" s="284"/>
      <c r="G259" s="284"/>
      <c r="H259" s="284"/>
      <c r="I259" s="285" t="s">
        <v>41</v>
      </c>
      <c r="J259" s="285"/>
      <c r="K259" s="285"/>
      <c r="L259" s="285"/>
      <c r="M259" s="285"/>
      <c r="N259" s="285"/>
      <c r="O259" s="128"/>
      <c r="P259" s="128"/>
      <c r="Q259" s="14"/>
      <c r="R259" s="14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  <c r="BG259" s="133"/>
      <c r="BH259" s="133"/>
      <c r="BI259" s="133"/>
      <c r="BJ259" s="133"/>
      <c r="BK259" s="133"/>
      <c r="BL259" s="133"/>
      <c r="BM259" s="133"/>
      <c r="BN259" s="133"/>
      <c r="BO259" s="133"/>
      <c r="BP259" s="133"/>
      <c r="BQ259" s="133"/>
      <c r="BR259" s="133"/>
      <c r="BS259" s="133"/>
      <c r="BT259" s="133"/>
      <c r="BU259" s="133"/>
      <c r="BV259" s="133"/>
      <c r="BW259" s="133"/>
      <c r="BX259" s="133"/>
      <c r="BY259" s="133"/>
      <c r="BZ259" s="133"/>
      <c r="CA259" s="133"/>
      <c r="CB259" s="133"/>
      <c r="CC259" s="133"/>
      <c r="CD259" s="133"/>
      <c r="CE259" s="133"/>
      <c r="CF259" s="133"/>
      <c r="CG259" s="133"/>
      <c r="CH259" s="133"/>
      <c r="CI259" s="133"/>
      <c r="CJ259" s="133"/>
      <c r="CK259" s="133"/>
      <c r="CL259" s="133"/>
      <c r="CM259" s="133"/>
      <c r="CN259" s="133"/>
      <c r="CO259" s="133"/>
      <c r="CP259" s="133"/>
      <c r="CQ259" s="133"/>
      <c r="CR259" s="133"/>
      <c r="CS259" s="133"/>
      <c r="CT259" s="133"/>
      <c r="CU259" s="133"/>
      <c r="CV259" s="133"/>
      <c r="CW259" s="133"/>
      <c r="CX259" s="133"/>
      <c r="CY259" s="133"/>
      <c r="CZ259" s="133"/>
      <c r="DA259" s="133"/>
      <c r="DB259" s="133"/>
      <c r="DC259" s="133"/>
      <c r="DD259" s="133"/>
      <c r="DE259" s="133"/>
      <c r="DF259" s="133"/>
      <c r="DG259" s="133"/>
      <c r="DH259" s="133"/>
      <c r="DI259" s="133"/>
      <c r="DJ259" s="133"/>
      <c r="DK259" s="133"/>
      <c r="DL259" s="133"/>
      <c r="DM259" s="133"/>
      <c r="DN259" s="133"/>
      <c r="DO259" s="133"/>
      <c r="DP259" s="133"/>
      <c r="DQ259" s="133"/>
      <c r="DR259" s="133"/>
      <c r="DS259" s="133"/>
      <c r="DT259" s="133"/>
      <c r="DU259" s="133"/>
      <c r="DV259" s="133"/>
      <c r="DW259" s="133"/>
      <c r="DX259" s="133"/>
      <c r="DY259" s="133"/>
      <c r="DZ259" s="133"/>
      <c r="EA259" s="133"/>
      <c r="EB259" s="133"/>
      <c r="EC259" s="133"/>
      <c r="ED259" s="133"/>
      <c r="EE259" s="133"/>
      <c r="EF259" s="133"/>
      <c r="EG259" s="133"/>
      <c r="EH259" s="133"/>
      <c r="EI259" s="133"/>
      <c r="EJ259" s="133"/>
      <c r="EK259" s="133"/>
      <c r="EL259" s="133"/>
      <c r="EM259" s="133"/>
      <c r="EN259" s="133"/>
      <c r="EO259" s="133"/>
      <c r="EP259" s="133"/>
      <c r="EQ259" s="133"/>
      <c r="ER259" s="133"/>
      <c r="ES259" s="133"/>
      <c r="ET259" s="133"/>
      <c r="EU259" s="133"/>
      <c r="EV259" s="133"/>
      <c r="EW259" s="133"/>
      <c r="EX259" s="133"/>
      <c r="EY259" s="133"/>
      <c r="EZ259" s="133"/>
      <c r="FA259" s="133"/>
      <c r="FB259" s="133"/>
      <c r="FC259" s="133"/>
      <c r="FD259" s="133"/>
      <c r="FE259" s="133"/>
      <c r="FF259" s="133"/>
      <c r="FG259" s="133"/>
      <c r="FH259" s="133"/>
      <c r="FI259" s="133"/>
      <c r="FJ259" s="133"/>
      <c r="FK259" s="133"/>
      <c r="FL259" s="133"/>
      <c r="FM259" s="133"/>
      <c r="FN259" s="133"/>
      <c r="FO259" s="133"/>
      <c r="FP259" s="133"/>
      <c r="FQ259" s="133"/>
      <c r="FR259" s="133"/>
      <c r="FS259" s="133"/>
      <c r="FT259" s="133"/>
      <c r="FU259" s="133"/>
      <c r="FV259" s="133"/>
      <c r="FW259" s="133"/>
      <c r="FX259" s="133"/>
      <c r="FY259" s="133"/>
      <c r="FZ259" s="133"/>
      <c r="GA259" s="133"/>
      <c r="GB259" s="133"/>
      <c r="GC259" s="133"/>
      <c r="GD259" s="133"/>
      <c r="GE259" s="133"/>
      <c r="GF259" s="133"/>
      <c r="GG259" s="133"/>
      <c r="GH259" s="133"/>
      <c r="GI259" s="133"/>
      <c r="GJ259" s="133"/>
      <c r="GK259" s="133"/>
      <c r="GL259" s="133"/>
      <c r="GM259" s="133"/>
      <c r="GN259" s="133"/>
      <c r="GO259" s="133"/>
      <c r="GP259" s="133"/>
      <c r="GQ259" s="133"/>
      <c r="GR259" s="133"/>
      <c r="GS259" s="133"/>
      <c r="GT259" s="133"/>
      <c r="GU259" s="133"/>
      <c r="GV259" s="133"/>
      <c r="GW259" s="133"/>
      <c r="GX259" s="133"/>
      <c r="GY259" s="133"/>
      <c r="GZ259" s="133"/>
      <c r="HA259" s="133"/>
      <c r="HB259" s="133"/>
      <c r="HC259" s="133"/>
      <c r="HD259" s="133"/>
      <c r="HE259" s="133" t="s">
        <v>3</v>
      </c>
      <c r="HF259" s="133" t="s">
        <v>3</v>
      </c>
      <c r="HG259" s="133" t="s">
        <v>3</v>
      </c>
      <c r="HH259" s="133" t="s">
        <v>3</v>
      </c>
      <c r="HI259" s="133" t="s">
        <v>3</v>
      </c>
      <c r="HJ259" s="133" t="s">
        <v>3</v>
      </c>
      <c r="HK259" s="133" t="s">
        <v>41</v>
      </c>
      <c r="HL259" s="133" t="s">
        <v>3</v>
      </c>
      <c r="HM259" s="133" t="s">
        <v>3</v>
      </c>
      <c r="HN259" s="133" t="s">
        <v>3</v>
      </c>
      <c r="HO259" s="133" t="s">
        <v>3</v>
      </c>
      <c r="HP259" s="133" t="s">
        <v>3</v>
      </c>
      <c r="HQ259" s="133"/>
      <c r="HR259" s="133"/>
      <c r="HS259" s="133"/>
      <c r="HT259" s="133"/>
      <c r="HU259" s="133"/>
      <c r="HV259" s="133"/>
      <c r="HW259" s="133"/>
      <c r="HX259" s="133"/>
      <c r="HY259" s="133"/>
      <c r="HZ259" s="133"/>
      <c r="IA259" s="133"/>
      <c r="IB259" s="133"/>
    </row>
    <row r="260" spans="1:236" s="87" customFormat="1" ht="16.5" customHeight="1" x14ac:dyDescent="0.25">
      <c r="A260" s="16"/>
      <c r="B260" s="86"/>
      <c r="C260" s="269" t="s">
        <v>33</v>
      </c>
      <c r="D260" s="269"/>
      <c r="E260" s="269"/>
      <c r="F260" s="269"/>
      <c r="G260" s="269"/>
      <c r="H260" s="269"/>
      <c r="I260" s="269"/>
      <c r="J260" s="269"/>
      <c r="K260" s="269"/>
      <c r="L260" s="269"/>
      <c r="M260" s="269"/>
      <c r="N260" s="269"/>
      <c r="Q260" s="8"/>
      <c r="R260" s="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8"/>
      <c r="AS260" s="88"/>
      <c r="AT260" s="88"/>
      <c r="AU260" s="88"/>
      <c r="AV260" s="88"/>
      <c r="AW260" s="88"/>
      <c r="AX260" s="88"/>
      <c r="AY260" s="88"/>
      <c r="AZ260" s="88"/>
      <c r="BA260" s="88"/>
      <c r="BB260" s="88"/>
      <c r="BC260" s="88"/>
      <c r="BD260" s="88"/>
      <c r="BE260" s="88"/>
      <c r="BF260" s="88"/>
      <c r="BG260" s="88"/>
      <c r="BH260" s="88"/>
      <c r="BI260" s="88"/>
      <c r="BJ260" s="88"/>
      <c r="BK260" s="88"/>
      <c r="BL260" s="88"/>
      <c r="BM260" s="88"/>
      <c r="BN260" s="88"/>
      <c r="BO260" s="88"/>
      <c r="BP260" s="88"/>
      <c r="BQ260" s="88"/>
      <c r="BR260" s="88"/>
      <c r="BS260" s="88"/>
      <c r="BT260" s="88"/>
      <c r="BU260" s="88"/>
      <c r="BV260" s="88"/>
      <c r="BW260" s="88"/>
      <c r="BX260" s="88"/>
      <c r="BY260" s="88"/>
      <c r="BZ260" s="88"/>
      <c r="CA260" s="88"/>
      <c r="CB260" s="88"/>
      <c r="CC260" s="88"/>
      <c r="CD260" s="88"/>
      <c r="CE260" s="88"/>
      <c r="CF260" s="88"/>
      <c r="CG260" s="88"/>
      <c r="CH260" s="88"/>
      <c r="CI260" s="88"/>
      <c r="CJ260" s="88"/>
      <c r="CK260" s="88"/>
      <c r="CL260" s="88"/>
      <c r="CM260" s="88"/>
      <c r="CN260" s="88"/>
      <c r="CO260" s="88"/>
      <c r="CP260" s="88"/>
      <c r="CQ260" s="88"/>
      <c r="CR260" s="88"/>
      <c r="CS260" s="88"/>
      <c r="CT260" s="88"/>
      <c r="CU260" s="88"/>
      <c r="CV260" s="88"/>
      <c r="CW260" s="88"/>
      <c r="CX260" s="88"/>
      <c r="CY260" s="88"/>
      <c r="CZ260" s="88"/>
      <c r="DA260" s="88"/>
      <c r="DB260" s="88"/>
      <c r="DC260" s="88"/>
      <c r="DD260" s="88"/>
      <c r="DE260" s="88"/>
      <c r="DF260" s="88"/>
      <c r="DG260" s="88"/>
      <c r="DH260" s="88"/>
      <c r="DI260" s="88"/>
      <c r="DJ260" s="88"/>
      <c r="DK260" s="88"/>
      <c r="DL260" s="88"/>
      <c r="DM260" s="88"/>
      <c r="DN260" s="88"/>
      <c r="DO260" s="88"/>
      <c r="DP260" s="88"/>
      <c r="DQ260" s="88"/>
      <c r="DR260" s="88"/>
      <c r="DS260" s="88"/>
      <c r="DT260" s="88"/>
      <c r="DU260" s="88"/>
      <c r="DV260" s="88"/>
      <c r="DW260" s="88"/>
      <c r="DX260" s="88"/>
      <c r="DY260" s="88"/>
      <c r="DZ260" s="88"/>
      <c r="EA260" s="88"/>
      <c r="EB260" s="88"/>
      <c r="EC260" s="88"/>
      <c r="ED260" s="88"/>
      <c r="EE260" s="88"/>
      <c r="EF260" s="88"/>
      <c r="EG260" s="88"/>
      <c r="EH260" s="88"/>
      <c r="EI260" s="88"/>
      <c r="EJ260" s="88"/>
      <c r="EK260" s="88"/>
      <c r="EL260" s="88"/>
      <c r="EM260" s="88"/>
      <c r="EN260" s="88"/>
      <c r="EO260" s="88"/>
      <c r="EP260" s="88"/>
      <c r="EQ260" s="88"/>
      <c r="ER260" s="88"/>
      <c r="ES260" s="88"/>
      <c r="ET260" s="88"/>
      <c r="EU260" s="88"/>
      <c r="EV260" s="88"/>
      <c r="EW260" s="88"/>
      <c r="EX260" s="88"/>
      <c r="EY260" s="88"/>
      <c r="EZ260" s="88"/>
      <c r="FA260" s="88"/>
      <c r="FB260" s="88"/>
      <c r="FC260" s="88"/>
      <c r="FD260" s="88"/>
      <c r="FE260" s="88"/>
      <c r="FF260" s="88"/>
      <c r="FG260" s="88"/>
      <c r="FH260" s="88"/>
      <c r="FI260" s="88"/>
      <c r="FJ260" s="88"/>
      <c r="FK260" s="88"/>
      <c r="FL260" s="88"/>
      <c r="FM260" s="88"/>
      <c r="FN260" s="88"/>
      <c r="FO260" s="88"/>
      <c r="FP260" s="88"/>
      <c r="FQ260" s="88"/>
      <c r="FR260" s="88"/>
      <c r="FS260" s="88"/>
      <c r="FT260" s="88"/>
      <c r="FU260" s="88"/>
      <c r="FV260" s="88"/>
      <c r="FW260" s="88"/>
      <c r="FX260" s="88"/>
      <c r="FY260" s="88"/>
      <c r="FZ260" s="88"/>
      <c r="GA260" s="88"/>
      <c r="GB260" s="88"/>
      <c r="GC260" s="88"/>
      <c r="GD260" s="88"/>
      <c r="GE260" s="88"/>
      <c r="GF260" s="88"/>
      <c r="GG260" s="88"/>
      <c r="GH260" s="88"/>
      <c r="GI260" s="88"/>
      <c r="GJ260" s="88"/>
      <c r="GK260" s="88"/>
      <c r="GL260" s="88"/>
      <c r="GM260" s="88"/>
      <c r="GN260" s="88"/>
      <c r="GO260" s="88"/>
      <c r="GP260" s="88"/>
      <c r="GQ260" s="88"/>
      <c r="GR260" s="88"/>
      <c r="GS260" s="88"/>
      <c r="GT260" s="88"/>
      <c r="GU260" s="88"/>
      <c r="GV260" s="88"/>
      <c r="GW260" s="88"/>
      <c r="GX260" s="88"/>
      <c r="GY260" s="88"/>
      <c r="GZ260" s="88"/>
      <c r="HA260" s="88"/>
      <c r="HB260" s="88"/>
      <c r="HC260" s="88"/>
      <c r="HD260" s="88"/>
      <c r="HE260" s="88"/>
      <c r="HF260" s="88"/>
      <c r="HG260" s="88"/>
      <c r="HH260" s="88"/>
      <c r="HI260" s="88"/>
      <c r="HJ260" s="88"/>
      <c r="HK260" s="88"/>
      <c r="HL260" s="88"/>
      <c r="HM260" s="88"/>
      <c r="HN260" s="88"/>
      <c r="HO260" s="88"/>
      <c r="HP260" s="88"/>
      <c r="HQ260" s="88"/>
      <c r="HR260" s="88"/>
      <c r="HS260" s="88"/>
      <c r="HT260" s="88"/>
      <c r="HU260" s="88"/>
      <c r="HV260" s="88"/>
      <c r="HW260" s="88"/>
      <c r="HX260" s="88"/>
      <c r="HY260" s="88"/>
      <c r="HZ260" s="88"/>
      <c r="IA260" s="88"/>
      <c r="IB260" s="88"/>
    </row>
    <row r="261" spans="1:236" s="19" customFormat="1" ht="15" x14ac:dyDescent="0.25">
      <c r="A261" s="7"/>
      <c r="B261" s="86" t="s">
        <v>299</v>
      </c>
      <c r="C261" s="284"/>
      <c r="D261" s="284"/>
      <c r="E261" s="284"/>
      <c r="F261" s="284"/>
      <c r="G261" s="284"/>
      <c r="H261" s="284"/>
      <c r="I261" s="285" t="s">
        <v>43</v>
      </c>
      <c r="J261" s="285"/>
      <c r="K261" s="285"/>
      <c r="L261" s="285"/>
      <c r="M261" s="285"/>
      <c r="N261" s="285"/>
      <c r="O261" s="128"/>
      <c r="P261" s="128"/>
      <c r="Q261" s="14"/>
      <c r="R261" s="14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3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  <c r="BA261" s="133"/>
      <c r="BB261" s="133"/>
      <c r="BC261" s="133"/>
      <c r="BD261" s="133"/>
      <c r="BE261" s="133"/>
      <c r="BF261" s="133"/>
      <c r="BG261" s="133"/>
      <c r="BH261" s="133"/>
      <c r="BI261" s="133"/>
      <c r="BJ261" s="133"/>
      <c r="BK261" s="133"/>
      <c r="BL261" s="133"/>
      <c r="BM261" s="133"/>
      <c r="BN261" s="133"/>
      <c r="BO261" s="133"/>
      <c r="BP261" s="133"/>
      <c r="BQ261" s="133"/>
      <c r="BR261" s="133"/>
      <c r="BS261" s="133"/>
      <c r="BT261" s="133"/>
      <c r="BU261" s="133"/>
      <c r="BV261" s="133"/>
      <c r="BW261" s="133"/>
      <c r="BX261" s="133"/>
      <c r="BY261" s="133"/>
      <c r="BZ261" s="133"/>
      <c r="CA261" s="133"/>
      <c r="CB261" s="133"/>
      <c r="CC261" s="133"/>
      <c r="CD261" s="133"/>
      <c r="CE261" s="133"/>
      <c r="CF261" s="133"/>
      <c r="CG261" s="133"/>
      <c r="CH261" s="133"/>
      <c r="CI261" s="133"/>
      <c r="CJ261" s="133"/>
      <c r="CK261" s="133"/>
      <c r="CL261" s="133"/>
      <c r="CM261" s="133"/>
      <c r="CN261" s="133"/>
      <c r="CO261" s="133"/>
      <c r="CP261" s="133"/>
      <c r="CQ261" s="133"/>
      <c r="CR261" s="133"/>
      <c r="CS261" s="133"/>
      <c r="CT261" s="133"/>
      <c r="CU261" s="133"/>
      <c r="CV261" s="133"/>
      <c r="CW261" s="133"/>
      <c r="CX261" s="133"/>
      <c r="CY261" s="133"/>
      <c r="CZ261" s="133"/>
      <c r="DA261" s="133"/>
      <c r="DB261" s="133"/>
      <c r="DC261" s="133"/>
      <c r="DD261" s="133"/>
      <c r="DE261" s="133"/>
      <c r="DF261" s="133"/>
      <c r="DG261" s="133"/>
      <c r="DH261" s="133"/>
      <c r="DI261" s="133"/>
      <c r="DJ261" s="133"/>
      <c r="DK261" s="133"/>
      <c r="DL261" s="133"/>
      <c r="DM261" s="133"/>
      <c r="DN261" s="133"/>
      <c r="DO261" s="133"/>
      <c r="DP261" s="133"/>
      <c r="DQ261" s="133"/>
      <c r="DR261" s="133"/>
      <c r="DS261" s="133"/>
      <c r="DT261" s="133"/>
      <c r="DU261" s="133"/>
      <c r="DV261" s="133"/>
      <c r="DW261" s="133"/>
      <c r="DX261" s="133"/>
      <c r="DY261" s="133"/>
      <c r="DZ261" s="133"/>
      <c r="EA261" s="133"/>
      <c r="EB261" s="133"/>
      <c r="EC261" s="133"/>
      <c r="ED261" s="133"/>
      <c r="EE261" s="133"/>
      <c r="EF261" s="133"/>
      <c r="EG261" s="133"/>
      <c r="EH261" s="133"/>
      <c r="EI261" s="133"/>
      <c r="EJ261" s="133"/>
      <c r="EK261" s="133"/>
      <c r="EL261" s="133"/>
      <c r="EM261" s="133"/>
      <c r="EN261" s="133"/>
      <c r="EO261" s="133"/>
      <c r="EP261" s="133"/>
      <c r="EQ261" s="133"/>
      <c r="ER261" s="133"/>
      <c r="ES261" s="133"/>
      <c r="ET261" s="133"/>
      <c r="EU261" s="133"/>
      <c r="EV261" s="133"/>
      <c r="EW261" s="133"/>
      <c r="EX261" s="133"/>
      <c r="EY261" s="133"/>
      <c r="EZ261" s="133"/>
      <c r="FA261" s="133"/>
      <c r="FB261" s="133"/>
      <c r="FC261" s="133"/>
      <c r="FD261" s="133"/>
      <c r="FE261" s="133"/>
      <c r="FF261" s="133"/>
      <c r="FG261" s="133"/>
      <c r="FH261" s="133"/>
      <c r="FI261" s="133"/>
      <c r="FJ261" s="133"/>
      <c r="FK261" s="133"/>
      <c r="FL261" s="133"/>
      <c r="FM261" s="133"/>
      <c r="FN261" s="133"/>
      <c r="FO261" s="133"/>
      <c r="FP261" s="133"/>
      <c r="FQ261" s="133"/>
      <c r="FR261" s="133"/>
      <c r="FS261" s="133"/>
      <c r="FT261" s="133"/>
      <c r="FU261" s="133"/>
      <c r="FV261" s="133"/>
      <c r="FW261" s="133"/>
      <c r="FX261" s="133"/>
      <c r="FY261" s="133"/>
      <c r="FZ261" s="133"/>
      <c r="GA261" s="133"/>
      <c r="GB261" s="133"/>
      <c r="GC261" s="133"/>
      <c r="GD261" s="133"/>
      <c r="GE261" s="133"/>
      <c r="GF261" s="133"/>
      <c r="GG261" s="133"/>
      <c r="GH261" s="133"/>
      <c r="GI261" s="133"/>
      <c r="GJ261" s="133"/>
      <c r="GK261" s="133"/>
      <c r="GL261" s="133"/>
      <c r="GM261" s="133"/>
      <c r="GN261" s="133"/>
      <c r="GO261" s="133"/>
      <c r="GP261" s="133"/>
      <c r="GQ261" s="133"/>
      <c r="GR261" s="133"/>
      <c r="GS261" s="133"/>
      <c r="GT261" s="133"/>
      <c r="GU261" s="133"/>
      <c r="GV261" s="133"/>
      <c r="GW261" s="133"/>
      <c r="GX261" s="133"/>
      <c r="GY261" s="133"/>
      <c r="GZ261" s="133"/>
      <c r="HA261" s="133"/>
      <c r="HB261" s="133"/>
      <c r="HC261" s="133"/>
      <c r="HD261" s="133"/>
      <c r="HE261" s="133"/>
      <c r="HF261" s="133"/>
      <c r="HG261" s="133"/>
      <c r="HH261" s="133"/>
      <c r="HI261" s="133"/>
      <c r="HJ261" s="133"/>
      <c r="HK261" s="133"/>
      <c r="HL261" s="133"/>
      <c r="HM261" s="133"/>
      <c r="HN261" s="133"/>
      <c r="HO261" s="133"/>
      <c r="HP261" s="133"/>
      <c r="HQ261" s="133" t="s">
        <v>3</v>
      </c>
      <c r="HR261" s="133" t="s">
        <v>3</v>
      </c>
      <c r="HS261" s="133" t="s">
        <v>3</v>
      </c>
      <c r="HT261" s="133" t="s">
        <v>3</v>
      </c>
      <c r="HU261" s="133" t="s">
        <v>3</v>
      </c>
      <c r="HV261" s="133" t="s">
        <v>3</v>
      </c>
      <c r="HW261" s="133" t="s">
        <v>43</v>
      </c>
      <c r="HX261" s="133" t="s">
        <v>3</v>
      </c>
      <c r="HY261" s="133" t="s">
        <v>3</v>
      </c>
      <c r="HZ261" s="133" t="s">
        <v>3</v>
      </c>
      <c r="IA261" s="133" t="s">
        <v>3</v>
      </c>
      <c r="IB261" s="133" t="s">
        <v>3</v>
      </c>
    </row>
    <row r="262" spans="1:236" s="87" customFormat="1" ht="16.5" customHeight="1" x14ac:dyDescent="0.25">
      <c r="A262" s="16"/>
      <c r="C262" s="269" t="s">
        <v>33</v>
      </c>
      <c r="D262" s="269"/>
      <c r="E262" s="269"/>
      <c r="F262" s="269"/>
      <c r="G262" s="269"/>
      <c r="H262" s="269"/>
      <c r="I262" s="269"/>
      <c r="J262" s="269"/>
      <c r="K262" s="269"/>
      <c r="L262" s="269"/>
      <c r="M262" s="269"/>
      <c r="N262" s="269"/>
      <c r="Q262" s="8"/>
      <c r="R262" s="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8"/>
      <c r="CW262" s="88"/>
      <c r="CX262" s="88"/>
      <c r="CY262" s="88"/>
      <c r="CZ262" s="88"/>
      <c r="DA262" s="88"/>
      <c r="DB262" s="88"/>
      <c r="DC262" s="88"/>
      <c r="DD262" s="88"/>
      <c r="DE262" s="88"/>
      <c r="DF262" s="88"/>
      <c r="DG262" s="88"/>
      <c r="DH262" s="88"/>
      <c r="DI262" s="88"/>
      <c r="DJ262" s="88"/>
      <c r="DK262" s="88"/>
      <c r="DL262" s="88"/>
      <c r="DM262" s="88"/>
      <c r="DN262" s="88"/>
      <c r="DO262" s="88"/>
      <c r="DP262" s="88"/>
      <c r="DQ262" s="88"/>
      <c r="DR262" s="88"/>
      <c r="DS262" s="88"/>
      <c r="DT262" s="88"/>
      <c r="DU262" s="88"/>
      <c r="DV262" s="88"/>
      <c r="DW262" s="88"/>
      <c r="DX262" s="88"/>
      <c r="DY262" s="88"/>
      <c r="DZ262" s="88"/>
      <c r="EA262" s="88"/>
      <c r="EB262" s="88"/>
      <c r="EC262" s="88"/>
      <c r="ED262" s="88"/>
      <c r="EE262" s="88"/>
      <c r="EF262" s="88"/>
      <c r="EG262" s="88"/>
      <c r="EH262" s="88"/>
      <c r="EI262" s="88"/>
      <c r="EJ262" s="88"/>
      <c r="EK262" s="88"/>
      <c r="EL262" s="88"/>
      <c r="EM262" s="88"/>
      <c r="EN262" s="88"/>
      <c r="EO262" s="88"/>
      <c r="EP262" s="88"/>
      <c r="EQ262" s="88"/>
      <c r="ER262" s="88"/>
      <c r="ES262" s="88"/>
      <c r="ET262" s="88"/>
      <c r="EU262" s="88"/>
      <c r="EV262" s="88"/>
      <c r="EW262" s="88"/>
      <c r="EX262" s="88"/>
      <c r="EY262" s="88"/>
      <c r="EZ262" s="88"/>
      <c r="FA262" s="88"/>
      <c r="FB262" s="88"/>
      <c r="FC262" s="88"/>
      <c r="FD262" s="88"/>
      <c r="FE262" s="88"/>
      <c r="FF262" s="88"/>
      <c r="FG262" s="88"/>
      <c r="FH262" s="88"/>
      <c r="FI262" s="88"/>
      <c r="FJ262" s="88"/>
      <c r="FK262" s="88"/>
      <c r="FL262" s="88"/>
      <c r="FM262" s="88"/>
      <c r="FN262" s="88"/>
      <c r="FO262" s="88"/>
      <c r="FP262" s="88"/>
      <c r="FQ262" s="88"/>
      <c r="FR262" s="88"/>
      <c r="FS262" s="88"/>
      <c r="FT262" s="88"/>
      <c r="FU262" s="88"/>
      <c r="FV262" s="88"/>
      <c r="FW262" s="88"/>
      <c r="FX262" s="88"/>
      <c r="FY262" s="88"/>
      <c r="FZ262" s="88"/>
      <c r="GA262" s="88"/>
      <c r="GB262" s="88"/>
      <c r="GC262" s="88"/>
      <c r="GD262" s="88"/>
      <c r="GE262" s="88"/>
      <c r="GF262" s="88"/>
      <c r="GG262" s="88"/>
      <c r="GH262" s="88"/>
      <c r="GI262" s="88"/>
      <c r="GJ262" s="88"/>
      <c r="GK262" s="88"/>
      <c r="GL262" s="88"/>
      <c r="GM262" s="88"/>
      <c r="GN262" s="88"/>
      <c r="GO262" s="88"/>
      <c r="GP262" s="88"/>
      <c r="GQ262" s="88"/>
      <c r="GR262" s="88"/>
      <c r="GS262" s="88"/>
      <c r="GT262" s="88"/>
      <c r="GU262" s="88"/>
      <c r="GV262" s="88"/>
      <c r="GW262" s="88"/>
      <c r="GX262" s="88"/>
      <c r="GY262" s="88"/>
      <c r="GZ262" s="88"/>
      <c r="HA262" s="88"/>
      <c r="HB262" s="88"/>
      <c r="HC262" s="88"/>
      <c r="HD262" s="88"/>
      <c r="HE262" s="88"/>
      <c r="HF262" s="88"/>
      <c r="HG262" s="88"/>
      <c r="HH262" s="88"/>
      <c r="HI262" s="88"/>
      <c r="HJ262" s="88"/>
      <c r="HK262" s="88"/>
      <c r="HL262" s="88"/>
      <c r="HM262" s="88"/>
      <c r="HN262" s="88"/>
      <c r="HO262" s="88"/>
      <c r="HP262" s="88"/>
      <c r="HQ262" s="88"/>
      <c r="HR262" s="88"/>
      <c r="HS262" s="88"/>
      <c r="HT262" s="88"/>
      <c r="HU262" s="88"/>
      <c r="HV262" s="88"/>
      <c r="HW262" s="88"/>
      <c r="HX262" s="88"/>
      <c r="HY262" s="88"/>
      <c r="HZ262" s="88"/>
      <c r="IA262" s="88"/>
      <c r="IB262" s="88"/>
    </row>
    <row r="263" spans="1:236" s="128" customFormat="1" ht="13.5" customHeight="1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236" s="128" customFormat="1" ht="27" customHeight="1" x14ac:dyDescent="0.25">
      <c r="A264" s="283" t="s">
        <v>300</v>
      </c>
      <c r="B264" s="286"/>
      <c r="C264" s="286"/>
      <c r="D264" s="286"/>
      <c r="E264" s="286"/>
      <c r="F264" s="286"/>
      <c r="G264" s="286"/>
      <c r="H264" s="286"/>
      <c r="I264" s="286"/>
      <c r="J264" s="286"/>
      <c r="K264" s="286"/>
      <c r="L264" s="286"/>
      <c r="M264" s="286"/>
      <c r="N264" s="286"/>
      <c r="O264" s="286"/>
      <c r="P264" s="286"/>
    </row>
    <row r="265" spans="1:236" s="128" customFormat="1" ht="16.5" customHeight="1" x14ac:dyDescent="0.25">
      <c r="A265" s="283" t="s">
        <v>301</v>
      </c>
      <c r="B265" s="283"/>
      <c r="C265" s="283"/>
      <c r="D265" s="283"/>
      <c r="E265" s="283"/>
      <c r="F265" s="283"/>
      <c r="G265" s="283"/>
      <c r="H265" s="283"/>
      <c r="I265" s="283"/>
      <c r="J265" s="283"/>
      <c r="K265" s="283"/>
      <c r="L265" s="283"/>
      <c r="M265" s="283"/>
      <c r="N265" s="283"/>
      <c r="O265" s="283"/>
      <c r="P265" s="283"/>
    </row>
    <row r="266" spans="1:236" s="128" customFormat="1" ht="14.25" customHeight="1" x14ac:dyDescent="0.25">
      <c r="A266" s="283" t="s">
        <v>302</v>
      </c>
      <c r="B266" s="283"/>
      <c r="C266" s="283"/>
      <c r="D266" s="283"/>
      <c r="E266" s="283"/>
      <c r="F266" s="283"/>
      <c r="G266" s="283"/>
      <c r="H266" s="283"/>
      <c r="I266" s="283"/>
      <c r="J266" s="283"/>
      <c r="K266" s="283"/>
      <c r="L266" s="283"/>
      <c r="M266" s="283"/>
      <c r="N266" s="283"/>
      <c r="O266" s="283"/>
      <c r="P266" s="283"/>
    </row>
    <row r="267" spans="1:236" s="128" customFormat="1" ht="15" x14ac:dyDescent="0.25">
      <c r="A267" s="89"/>
    </row>
  </sheetData>
  <mergeCells count="257">
    <mergeCell ref="C262:N262"/>
    <mergeCell ref="A264:P264"/>
    <mergeCell ref="A265:P265"/>
    <mergeCell ref="A266:P266"/>
    <mergeCell ref="C255:O255"/>
    <mergeCell ref="C256:G256"/>
    <mergeCell ref="C259:H259"/>
    <mergeCell ref="I259:N259"/>
    <mergeCell ref="C260:N260"/>
    <mergeCell ref="C261:H261"/>
    <mergeCell ref="I261:N261"/>
    <mergeCell ref="C249:J249"/>
    <mergeCell ref="C250:J250"/>
    <mergeCell ref="C251:O251"/>
    <mergeCell ref="C252:O252"/>
    <mergeCell ref="C253:G253"/>
    <mergeCell ref="C254:O254"/>
    <mergeCell ref="C243:O243"/>
    <mergeCell ref="C244:O244"/>
    <mergeCell ref="C245:O245"/>
    <mergeCell ref="C246:O246"/>
    <mergeCell ref="C247:O247"/>
    <mergeCell ref="C248:O248"/>
    <mergeCell ref="C237:O237"/>
    <mergeCell ref="C238:O238"/>
    <mergeCell ref="C239:O239"/>
    <mergeCell ref="C240:O240"/>
    <mergeCell ref="C241:O241"/>
    <mergeCell ref="C242:O242"/>
    <mergeCell ref="C231:O231"/>
    <mergeCell ref="C232:O232"/>
    <mergeCell ref="C233:O233"/>
    <mergeCell ref="C234:O234"/>
    <mergeCell ref="C235:O235"/>
    <mergeCell ref="C236:O236"/>
    <mergeCell ref="C225:O225"/>
    <mergeCell ref="C226:O226"/>
    <mergeCell ref="C227:O227"/>
    <mergeCell ref="C228:O228"/>
    <mergeCell ref="C229:O229"/>
    <mergeCell ref="C230:O230"/>
    <mergeCell ref="C219:O219"/>
    <mergeCell ref="C220:O220"/>
    <mergeCell ref="C221:O221"/>
    <mergeCell ref="C222:O222"/>
    <mergeCell ref="C223:O223"/>
    <mergeCell ref="C224:O224"/>
    <mergeCell ref="C213:O213"/>
    <mergeCell ref="C214:O214"/>
    <mergeCell ref="C215:O215"/>
    <mergeCell ref="C216:O216"/>
    <mergeCell ref="C217:O217"/>
    <mergeCell ref="C218:O218"/>
    <mergeCell ref="C207:O207"/>
    <mergeCell ref="C208:O208"/>
    <mergeCell ref="C209:O209"/>
    <mergeCell ref="C210:O210"/>
    <mergeCell ref="C211:O211"/>
    <mergeCell ref="C212:O212"/>
    <mergeCell ref="C200:O200"/>
    <mergeCell ref="C202:O202"/>
    <mergeCell ref="C203:O203"/>
    <mergeCell ref="C204:O204"/>
    <mergeCell ref="C205:O205"/>
    <mergeCell ref="C206:O206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0:G150"/>
    <mergeCell ref="C151:G151"/>
    <mergeCell ref="C152:G152"/>
    <mergeCell ref="C153:G153"/>
    <mergeCell ref="C155:O155"/>
    <mergeCell ref="A156:P156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78740157480314965" right="0.11811023622047245" top="0.31496062992125984" bottom="0.31496062992125984" header="0.19685039370078741" footer="0.19685039370078741"/>
  <pageSetup paperSize="9" scale="4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КЛ-6 кВ</vt:lpstr>
      <vt:lpstr>ВЛ-0,4 кВ</vt:lpstr>
      <vt:lpstr>КТП-250</vt:lpstr>
      <vt:lpstr>'ВЛ-0,4 кВ'!Заголовки_для_печати</vt:lpstr>
      <vt:lpstr>'КЛ-6 кВ'!Заголовки_для_печати</vt:lpstr>
      <vt:lpstr>'КТП-250'!Заголовки_для_печати</vt:lpstr>
      <vt:lpstr>СЗ!Заголовки_для_печати</vt:lpstr>
      <vt:lpstr>ССР!Заголовки_для_печати</vt:lpstr>
      <vt:lpstr>'ВЛ-0,4 кВ'!Область_печати</vt:lpstr>
      <vt:lpstr>'КЛ-6 кВ'!Область_печати</vt:lpstr>
      <vt:lpstr>'КТП-250'!Область_печати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2025-10-04T10:10:33Z</cp:lastPrinted>
  <dcterms:created xsi:type="dcterms:W3CDTF">2020-09-30T08:50:27Z</dcterms:created>
  <dcterms:modified xsi:type="dcterms:W3CDTF">2025-10-04T10:14:03Z</dcterms:modified>
</cp:coreProperties>
</file>